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6. ՀՀ ԲՏԱ նախարարություն\"/>
    </mc:Choice>
  </mc:AlternateContent>
  <bookViews>
    <workbookView xWindow="0" yWindow="0" windowWidth="28800" windowHeight="10530" activeTab="1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8" i="3" l="1"/>
  <c r="I7" i="3" s="1"/>
  <c r="I6" i="3" s="1"/>
  <c r="H8" i="3"/>
  <c r="H7" i="3" s="1"/>
  <c r="H6" i="3" s="1"/>
  <c r="G8" i="3"/>
  <c r="F8" i="3"/>
  <c r="F7" i="3" s="1"/>
  <c r="F6" i="3" s="1"/>
  <c r="E8" i="3"/>
  <c r="E7" i="3" s="1"/>
  <c r="E6" i="3" s="1"/>
  <c r="D8" i="3"/>
  <c r="D7" i="3" s="1"/>
  <c r="D6" i="3" s="1"/>
  <c r="C8" i="3"/>
  <c r="G7" i="3"/>
  <c r="G6" i="3" s="1"/>
  <c r="C7" i="3"/>
  <c r="C6" i="3" s="1"/>
</calcChain>
</file>

<file path=xl/sharedStrings.xml><?xml version="1.0" encoding="utf-8"?>
<sst xmlns="http://schemas.openxmlformats.org/spreadsheetml/2006/main" count="1059" uniqueCount="430">
  <si>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</si>
  <si>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</si>
  <si>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</si>
  <si>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</si>
  <si>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</si>
  <si>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</si>
  <si>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բարձր տեխնոլոգիական արդյունաբերության նախարարություն</t>
  </si>
  <si>
    <t xml:space="preserve"> այդ թվում`</t>
  </si>
  <si>
    <t xml:space="preserve"> 1043</t>
  </si>
  <si>
    <t xml:space="preserve"> Բարձր տեխնոլոգիական արդյունաբերության էկոհամակարգի և շուկայի զարգացման ծրագիր</t>
  </si>
  <si>
    <t xml:space="preserve"> 11004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</si>
  <si>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</si>
  <si>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</si>
  <si>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</si>
  <si>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</si>
  <si>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</si>
  <si>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</si>
  <si>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Ընդհանուր բնույթի այլ ծառայություններ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</si>
  <si>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</si>
  <si>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</si>
  <si>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</si>
  <si>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11007</t>
  </si>
  <si>
    <t xml:space="preserve"> Շուկաների զարգացում և միջազգային համագործակցություն</t>
  </si>
  <si>
    <t xml:space="preserve"> ԱՅԼ  ԾԱԽՍԵՐ</t>
  </si>
  <si>
    <t xml:space="preserve"> Այլ ծախսեր</t>
  </si>
  <si>
    <t xml:space="preserve"> 11009</t>
  </si>
  <si>
    <t xml:space="preserve"> Ձեռներեցության տեխնոլոգիական էկոհամակարգ</t>
  </si>
  <si>
    <t xml:space="preserve"> 11018</t>
  </si>
  <si>
    <t xml:space="preserve">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</si>
  <si>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</si>
  <si>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</si>
  <si>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</si>
  <si>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11020</t>
  </si>
  <si>
    <t xml:space="preserve"> Թվային ծառայությունների ձեռքբերում</t>
  </si>
  <si>
    <t xml:space="preserve"> 11021</t>
  </si>
  <si>
    <t xml:space="preserve"> Երկրի հեռակա դիտարկման տեխնոլոգիաների զարգացման ապահովման նպատակով  արբանյակի սպասարկման և այլ ծառայություններ</t>
  </si>
  <si>
    <t xml:space="preserve"> 11024</t>
  </si>
  <si>
    <t xml:space="preserve"> Հայաստանի բարձր տեխնոլոգիաների ոլորտի զարգացման ռազմավարական ծրագրի մշակում</t>
  </si>
  <si>
    <t xml:space="preserve"> 11025</t>
  </si>
  <si>
    <t xml:space="preserve"> Հայաստանի նորորարական էկոհամակարգի զարգացման ծառայություններ	</t>
  </si>
  <si>
    <t xml:space="preserve"> - Ընթացիկ դրամաշնորհներ պետական և համայնքների ոչ առևտրային կազմակերպություններին</t>
  </si>
  <si>
    <t xml:space="preserve"> 1100</t>
  </si>
  <si>
    <t xml:space="preserve"> Բարձր տեխնոլոգիական արդյունաբերության բնագավառում պետական քաղաքականության մշակում, ծրագրերի համակարգում և մոնիտորինգ</t>
  </si>
  <si>
    <t xml:space="preserve"> 11001</t>
  </si>
  <si>
    <t xml:space="preserve"> 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</si>
  <si>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</si>
  <si>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</si>
  <si>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</si>
  <si>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</si>
  <si>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</si>
  <si>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</si>
  <si>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</si>
  <si>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</si>
  <si>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</si>
  <si>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</si>
  <si>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</si>
  <si>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</si>
  <si>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</si>
  <si>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</si>
  <si>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</si>
  <si>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</si>
  <si>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</si>
  <si>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</si>
  <si>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</si>
  <si>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</si>
  <si>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</si>
  <si>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</si>
  <si>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</si>
  <si>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</si>
  <si>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</si>
  <si>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</si>
  <si>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</si>
  <si>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</si>
  <si>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11005</t>
  </si>
  <si>
    <t xml:space="preserve"> 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</si>
  <si>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</si>
  <si>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1164</t>
  </si>
  <si>
    <t xml:space="preserve"> Հեռահաղորդակցության ապահովում</t>
  </si>
  <si>
    <t xml:space="preserve"> Հեռահաղորդակցության և կապի կանոնակարգում</t>
  </si>
  <si>
    <t xml:space="preserve"> 11002</t>
  </si>
  <si>
    <t xml:space="preserve"> Թվային հեռուստահեռարձակման ապահովման ծառայություններ</t>
  </si>
  <si>
    <t xml:space="preserve"> Տվյալների փոխանակման միջգերատեսչական կապի ապահովում</t>
  </si>
  <si>
    <t xml:space="preserve"> Տեսալսողական մեդիա ոլորտի կարգավորում	</t>
  </si>
  <si>
    <t xml:space="preserve"> 1220</t>
  </si>
  <si>
    <t xml:space="preserve"> Ռազմարդյունաբերության համալիրի զարգացում</t>
  </si>
  <si>
    <t xml:space="preserve"> Ռազմական նշանակության հատուկ գիտահետազոտական և փորձակոնստրուկտորական աշխատանքներ</t>
  </si>
  <si>
    <t xml:space="preserve"> 11003</t>
  </si>
  <si>
    <t xml:space="preserve"> Փորձանմուշների արտադրություն</t>
  </si>
  <si>
    <t xml:space="preserve"> Ռազմարդյունաբերության ոլորտի մասնագիտական կադրերի ուսուցում և վերապատրաստում</t>
  </si>
  <si>
    <t xml:space="preserve"> Պաշտպանական արդյունաբերության միջազգային ցուցահանդեսների կազմակերպում և իրականացում</t>
  </si>
  <si>
    <t xml:space="preserve"> 1235</t>
  </si>
  <si>
    <t xml:space="preserve"> Թվային փոխակերպման գործընթացի իրականացում</t>
  </si>
  <si>
    <t xml:space="preserve"> 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</si>
  <si>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</si>
  <si>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ՀՀ ֆինանսների նախարարություն</t>
  </si>
  <si>
    <t xml:space="preserve"> - Կառավարչական ծառայություններ</t>
  </si>
  <si>
    <t xml:space="preserve"> 31001</t>
  </si>
  <si>
    <t xml:space="preserve"> Միասնական թվային միջավայրի ձևավորում</t>
  </si>
  <si>
    <t xml:space="preserve"> ՀՀ կառավարություն</t>
  </si>
  <si>
    <t xml:space="preserve"> ՈՉ ՖԻՆԱՆՍԱԿԱՆ ԱԿՏԻՎՆԵՐԻ ԳԾՈՎ ԾԱԽՍԵՐ</t>
  </si>
  <si>
    <t xml:space="preserve"> ՀԻՄՆԱԿԱՆ ՄԻՋՈՑՆԵՐ</t>
  </si>
  <si>
    <t xml:space="preserve"> ԱՅԼ ՀԻՄՆԱԿԱՆ ՄԻՋՈՑՆԵՐ</t>
  </si>
  <si>
    <t xml:space="preserve"> - Ոչ նյութական հիմնական միջոցներ</t>
  </si>
  <si>
    <t xml:space="preserve"> 31002</t>
  </si>
  <si>
    <t xml:space="preserve"> 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</si>
  <si>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32001</t>
  </si>
  <si>
    <t xml:space="preserve"> 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</si>
  <si>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ՄԵՔԵՆԱՆԵՐ  ԵՎ  ՍԱՐՔԱՎՈՐՈՒՄՆԵՐ</t>
  </si>
  <si>
    <t xml:space="preserve"> - Այլ մեքենաներ և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</si>
  <si>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</si>
  <si>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</si>
  <si>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</si>
  <si>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</si>
  <si>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</si>
  <si>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</si>
  <si>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</si>
  <si>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</si>
  <si>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</si>
  <si>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</si>
  <si>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</si>
  <si>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</si>
  <si>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</si>
  <si>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</si>
  <si>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</si>
  <si>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բարձր տեխնոլոգիական արդյունաբերության նախարարություն </t>
  </si>
  <si>
    <t xml:space="preserve"> 1043 </t>
  </si>
  <si>
    <t xml:space="preserve"> Բարձր տեխնոլոգիական արդյունաբերության էկոհամակարգի և շուկայի զարգացման ծրագիր </t>
  </si>
  <si>
    <t xml:space="preserve"> 1043 - 11004 </t>
  </si>
  <si>
    <t xml:space="preserve"> Ծառայությունների մատուցում </t>
  </si>
  <si>
    <t xml:space="preserve"> Ծառայությունը մատուցողի անվանումը` ՀՀ բարձր տեխնոլոգիական արդյունաբերության նախարարություն </t>
  </si>
  <si>
    <t>Դասընթացների ուղղությունները, հատ</t>
  </si>
  <si>
    <t/>
  </si>
  <si>
    <t>20</t>
  </si>
  <si>
    <t>10</t>
  </si>
  <si>
    <t>Ծրագրից օգտվող ընկերությունների թիվը, հատ</t>
  </si>
  <si>
    <t>30</t>
  </si>
  <si>
    <t>15</t>
  </si>
  <si>
    <t>Մարզերում ուսուցանվող մասնագետների քանակը, մարդ</t>
  </si>
  <si>
    <t>400</t>
  </si>
  <si>
    <t>700</t>
  </si>
  <si>
    <t>800</t>
  </si>
  <si>
    <t>Գործնական հմտությունների կատարելագործում միջոցառման մասնակիցների թիվը, մարդ</t>
  </si>
  <si>
    <t>200</t>
  </si>
  <si>
    <t>Հայ-հնդկական ՏՀՏ ուսումնական կենտրոնի կրթական ծրագրերով անցնող մասնակիցների քանակը, մարդ</t>
  </si>
  <si>
    <t>873</t>
  </si>
  <si>
    <t>550</t>
  </si>
  <si>
    <t xml:space="preserve"> 1043 - 11007 </t>
  </si>
  <si>
    <t>Շուկաների զարգացում և միջազգային համագործակցություն</t>
  </si>
  <si>
    <t xml:space="preserve"> Հայկական ընկերությունների հետ համատեղ միջազգային և երկկողմ բիզնես ֆորումների կազմակերպում՛ ապրանքների և ծառայությունների թիրախավորված վաճառքի խթանման նպատակով </t>
  </si>
  <si>
    <t>Միջազգային ցուցահանդեսների մասնակցություն «Հայաստան» տաղավարով, հատ</t>
  </si>
  <si>
    <t>5</t>
  </si>
  <si>
    <t>6</t>
  </si>
  <si>
    <t>4</t>
  </si>
  <si>
    <t>Կազմակերպվող ֆորումների քանակը, հատ</t>
  </si>
  <si>
    <t>3</t>
  </si>
  <si>
    <t>Միջազգային ցուցահանդեսներին, ֆորումներին մասնակցության արդյունքում կնքվող պայմանագրերի քանակը, հատ</t>
  </si>
  <si>
    <t>7</t>
  </si>
  <si>
    <t>Հայաստանում անցկացվող տեխնոլոգիական միջոցառումների և ցուցահանդեսների կազմակերպման աջակցություն</t>
  </si>
  <si>
    <t>Հաջորդ տարում անցկացվելիք միջազգային ցուցահանդեսների քանակը, որոնց համար հատկացվելու է մասնակցության կանխավճար, հատ</t>
  </si>
  <si>
    <t xml:space="preserve"> 1043 - 11009 </t>
  </si>
  <si>
    <t>Ձեռներեցության տեխնոլոգիական էկոհամակարգ</t>
  </si>
  <si>
    <t xml:space="preserve"> Ձեռնարկատիրական (գիտական և տեխնոլոգիական հիմքով) կրթության բարելավման, ստարտափերի զարգացման համար անհրաժեշտ ենթակառուցվածքների, ինչպես նաև դեպի հայաստանյան տեխնոլոգիական համակարգ գիտելիքի ներհոսքի ապահովման ծառայություններ </t>
  </si>
  <si>
    <t xml:space="preserve"> Ծառայությունը մատուցողի անվանումը`  ՀՀ բարձր տեխնոլոգիական արդյունաբերության նախարարություն </t>
  </si>
  <si>
    <t>«Գաղափարի փուլ» դրամաշնորհների (մինչև 5 մլն դրամ) տեսքով ֆինանսավորում ստացող կազմակերպությունների թիվը, հատ</t>
  </si>
  <si>
    <t>11</t>
  </si>
  <si>
    <t>45</t>
  </si>
  <si>
    <t>Ինկուբացիոն ծրագրի մասնակիցների թիվը, մարդ</t>
  </si>
  <si>
    <t>90</t>
  </si>
  <si>
    <t>Միջազգային աքսելերացիա անցած կազմակերպությունների թիվը, հատ</t>
  </si>
  <si>
    <t>«Դեպի աշխատաշուկա» նորարարական կենտրոն Կապանում (Իրական դպրոց) միջոցառում, պայմանագրերի քանակը</t>
  </si>
  <si>
    <t>1</t>
  </si>
  <si>
    <t>«Սևան ստարտափ սամիթ», ստարտափների քանակը</t>
  </si>
  <si>
    <t>250</t>
  </si>
  <si>
    <t xml:space="preserve"> 1043 - 11018 </t>
  </si>
  <si>
    <t>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</si>
  <si>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Տեղեկատվական տեխնոլոգիաների ոլորտում գործունեություն իրականացնող առևտրային կազմակերպություններին և անհատ ձեռնարկատերերին պետական աջակցության տրամադրում </t>
  </si>
  <si>
    <t>Բարձր տեխնոլոգիաների ոլորտի տնտեսավարող սուբյեկտների կողմից պետական աջակցության հայտերի քանակ, հատ</t>
  </si>
  <si>
    <t>1200</t>
  </si>
  <si>
    <t>Բարձր տեխնոլոգիաների ոլորտի տնտեսավարող սուբյեկտների կողմից պետական աջակցության հայտերի բավարարման ցուցանիշը, տոկոս</t>
  </si>
  <si>
    <t>60</t>
  </si>
  <si>
    <t xml:space="preserve"> 1043 - 11020 </t>
  </si>
  <si>
    <t>Թվային ծառայությունների ձեռքբերում</t>
  </si>
  <si>
    <t xml:space="preserve"> Պետական գերատեսչությունների համար միասնական թվային ծառայությունների ձեռքբերում </t>
  </si>
  <si>
    <t>Կնքվող պայմանագրերի թիվը, հատ</t>
  </si>
  <si>
    <t>Գերճշգրիտ լուծաչափի տիեզերալուսանկարների ձեռքբերում, տիեզերալուսանկարահանված տարածքի մակերես, քառ. կմ</t>
  </si>
  <si>
    <t>90803.1</t>
  </si>
  <si>
    <t>110000</t>
  </si>
  <si>
    <t xml:space="preserve"> 1043 - 11021 </t>
  </si>
  <si>
    <t>Երկրի հեռակա դիտարկման տեխնոլոգիաների զարգացման ապահովման նպատակով  արբանյակի սպասարկման և այլ ծառայություններ</t>
  </si>
  <si>
    <t xml:space="preserve">  </t>
  </si>
  <si>
    <t xml:space="preserve"> Արբանյակի և երկրային կառավարման կենտրոնի ծրագրային ապահովման նպատակով թարմացման ծառայությունների ձեռքբերում, արտերկրի ընդունիչ կայանների միջոցով ՀՀ արբանյակից տվյալներ ստանալու ծառայությունների ձեռք բերում </t>
  </si>
  <si>
    <t xml:space="preserve"> Ծառայությունը մատուցողի անվանումը`  Մասնագիտացված կազմակերպություն </t>
  </si>
  <si>
    <t>Սպասարկվող և պահպանվող արբանյակների քանակը, հատ</t>
  </si>
  <si>
    <t xml:space="preserve"> 1043 - 11024 </t>
  </si>
  <si>
    <t>Հայաստանի բարձր տեխնոլոգիաների ոլորտի զարգացման ռազմավարական ծրագրի մշակում</t>
  </si>
  <si>
    <t xml:space="preserve"> Հաշվի առնելով ընտրված տեխնոլոգիական ուղղությունները՛ բարձր տեխնոլոգիաների ոլորտի զարգացման երկարաժամկետ տեսլականի և ռազմավարական նպատակների սահմանում </t>
  </si>
  <si>
    <t>Բարձր տեխնոլոգիաների ոլորտի զարգացման երկարաժամկետ տեսլական, քանակը, հատ</t>
  </si>
  <si>
    <t xml:space="preserve"> 1043 - 11025 </t>
  </si>
  <si>
    <t xml:space="preserve">Հայաստանի նորորարական էկոհամակարգի զարգացման ծառայություններ	</t>
  </si>
  <si>
    <t xml:space="preserve"> Աջակցություն Հայաստանի նորորարական էկոհամակարգի զարգացմանը </t>
  </si>
  <si>
    <t xml:space="preserve"> 1100 </t>
  </si>
  <si>
    <t xml:space="preserve"> Բարձր տեխնոլոգիական արդյունաբերության բնագավառում պետական քաղաքականության մշակում, ծրագրերի համակարգում և մոնիտորինգ </t>
  </si>
  <si>
    <t xml:space="preserve"> 1100 - 11001 </t>
  </si>
  <si>
    <t>Բարձր տեխնոլոգիաների, ռազմարդյունաբերության, թվայնացման, կիբեռանվտանգության, ինովացիոն տեխնոլոգիաների, կապի, փոստի, համացանցի և տիեզերական  բնագավառներում պետական քաղաքականության մշակում,  ծրագրերի համակարգում և մոնիտորինգ</t>
  </si>
  <si>
    <t xml:space="preserve"> Բարձր տխնոլոգիաների, ռազմարդյունաբերության, թվայնացման, կիբ.անվտանգության, ինովացիոն տեխ-ների, կապի, փոստի, համացանցի և տիեզերական  բնագավառներում պետական քաղաքականության մշակում, մոնիտորինգի և աջակց. ծառայություններ, ծրագրերի համակարգում </t>
  </si>
  <si>
    <t>ԲԳԿ-ի գծով հաստատված բյուջեի նկատմամբ կատարման նվազագույն տոկոս</t>
  </si>
  <si>
    <t>64.6</t>
  </si>
  <si>
    <t xml:space="preserve"> 1100 - 11005 </t>
  </si>
  <si>
    <t>Ռազմարդյունաբերության բնագավառում պետական քաղաքականության մշակում խորհրդատվական, մոնիտորինգի և աջակցության ծառայություններ, ծրագրերի համակարգում</t>
  </si>
  <si>
    <t xml:space="preserve"> Ոլորտի քաղաքականության, խորհրդատվության, մոնիտորինգի, գնման և աջակցության ծառայություններ </t>
  </si>
  <si>
    <t>28.5</t>
  </si>
  <si>
    <t xml:space="preserve"> 1164 </t>
  </si>
  <si>
    <t xml:space="preserve"> Հեռահաղորդակցության ապահովում </t>
  </si>
  <si>
    <t xml:space="preserve"> 1164 - 11001 </t>
  </si>
  <si>
    <t>Հեռահաղորդակցության և կապի կանոնակարգում</t>
  </si>
  <si>
    <t xml:space="preserve"> ՀՀ հաճախությունների բաշխումների աղյուսակի կազմում, ՌԷՄ-ի և ԲՀՍ-ի տեղադրման, փորձաքննության և չափումների անցկացում,  եթերի խանգարման աղբյուրների հայտնաբերում և վերացում </t>
  </si>
  <si>
    <t>Ռադիոկապի կարգավորման և կանոնակարգման գծով աշխատանքների իրականացում, համալիր</t>
  </si>
  <si>
    <t>Ռադիոեթերի մոնիթորինգի և չափումների գծով աշխատանքների իրականացում, համալիր</t>
  </si>
  <si>
    <t>Ռադիոհաճախականային տիրույթի մաքրության ապահովում, տոկոս</t>
  </si>
  <si>
    <t>94.9</t>
  </si>
  <si>
    <t>95</t>
  </si>
  <si>
    <t xml:space="preserve"> 1164 - 11002 </t>
  </si>
  <si>
    <t>Թվային հեռուստահեռարձակման ապահովման ծառայություններ</t>
  </si>
  <si>
    <t xml:space="preserve"> Հայաստանի Հանրապետությունում թվային հեռուստահեռարձակման ապահովման շրջանակներում հանրապետական սփռման մուլտիպլեքսի արբանյակային տարածման համար արբանյակային ունակության վարձակալում </t>
  </si>
  <si>
    <t>Հայաստանի Հանրապետությունում մուլտիպլեքսի արբանյակային տարածման համար արբանյակային ունակության վարձակալում, հատ</t>
  </si>
  <si>
    <t>Հանրապետական սփռման մուլտիպլեքսի արբանյակային կապուղով ապահովող թվային կայանների թիվը, հատ</t>
  </si>
  <si>
    <t>147</t>
  </si>
  <si>
    <t>ՀՀ ողջ տարածքում հեռուստահեռարձակման ծածկույթը, տոկոս</t>
  </si>
  <si>
    <t>100</t>
  </si>
  <si>
    <t>Հանրապետական սփռման մուլտիպլեքսի հաղորդումն արբանյակային կապուղով ապահովման մասնաբաժինը, տոկոս</t>
  </si>
  <si>
    <t xml:space="preserve"> 1164 - 11004 </t>
  </si>
  <si>
    <t>Տվյալների փոխանակման միջգերատեսչական կապի ապահովում</t>
  </si>
  <si>
    <t xml:space="preserve"> Հայաստանի Հանրապետությունում պետական մարմինների  տվյալների փոխանակման կապի ապահովում և սպասարկում </t>
  </si>
  <si>
    <t>Սպասարկվող պետական մարմիների քանակ, հատ</t>
  </si>
  <si>
    <t>526</t>
  </si>
  <si>
    <t>591</t>
  </si>
  <si>
    <t>Ինտերնետային կապի անխափան աշխատանք, հանրությանը հասանելիություն, տոկոս</t>
  </si>
  <si>
    <t>Ինտերնետային կապի ապահովում, օր</t>
  </si>
  <si>
    <t>ամենօրյա</t>
  </si>
  <si>
    <t xml:space="preserve"> 1164 - 11005 </t>
  </si>
  <si>
    <t xml:space="preserve">Տեսալսողական մեդիա ոլորտի կարգավորում	</t>
  </si>
  <si>
    <t xml:space="preserve"> Տեսալսողական մեդիա ոլորտի ուսումնասիրություն՛ առկա բովանդակության, խոսույթների և խնդիրների վերլուծություն, տեսալսողական հաղորդումների արդյունավետության մշտադիտարկում </t>
  </si>
  <si>
    <t xml:space="preserve"> 1220 </t>
  </si>
  <si>
    <t xml:space="preserve"> Ռազմարդյունաբերության համալիրի զարգացում </t>
  </si>
  <si>
    <t xml:space="preserve"> 1220 - 11001 </t>
  </si>
  <si>
    <t>Ռազմական նշանակության հատուկ գիտահետազոտական և փորձակոնստրուկտորական աշխատանքներ</t>
  </si>
  <si>
    <t xml:space="preserve"> ՀՀ պաշտպանության և անվտանգության համակարգերի ապահովման և նոր նմուշների ստեղծման նպատակով գիտահետազոտական և փորձակոնստրուկտորական աշխատանքների իրականացում </t>
  </si>
  <si>
    <t xml:space="preserve"> Ծառայությունը մատուցողի անվանումը` Մասնագիտացված կազմակերպություն </t>
  </si>
  <si>
    <t>Նոր կնքվող ԳՀՓԿԱ պայմանագրերի քանակը, հատ</t>
  </si>
  <si>
    <t xml:space="preserve"> 1220 - 11003 </t>
  </si>
  <si>
    <t>Փորձանմուշների արտադրություն</t>
  </si>
  <si>
    <t xml:space="preserve"> Զորային և պետական փորձարկումների համար նախատեսված ռազմարդյունաբերական փորձանմուշների համար անհրաժեշտ հումքի, նյութերի, բաղկացուցիչների արտադրության կազմակերպում </t>
  </si>
  <si>
    <t>Նախագծերի շրջանակում իրականացվող փորձանոմուշների արտադրություն, քանակը, հատ</t>
  </si>
  <si>
    <t xml:space="preserve"> 1220 - 11004 </t>
  </si>
  <si>
    <t>Ռազմարդյունաբերության ոլորտի մասնագիտական կադրերի ուսուցում և վերապատրաստում</t>
  </si>
  <si>
    <t xml:space="preserve"> Ռազմարդյունաբերության ոլորտի մասնագիտական կադրերի որակավորման բարձրացում </t>
  </si>
  <si>
    <t>Վերապատրաստումն ստացած աշխատակիցների քանակը, մարդ</t>
  </si>
  <si>
    <t>31</t>
  </si>
  <si>
    <t>50</t>
  </si>
  <si>
    <t xml:space="preserve"> 1220 - 11005 </t>
  </si>
  <si>
    <t>Պաշտպանական արդյունաբերության միջազգային ցուցահանդեսների կազմակերպում և իրականացում</t>
  </si>
  <si>
    <t xml:space="preserve"> Պաշտպանական արդյունաբերության ոլորտում միջազգայինցուցահանդեսների կազմակերպմամբ ոլորտի զարգացման նպաստում, միջազգային համագործակցության խորացում ևհայկական արտադրանքիներկայացում </t>
  </si>
  <si>
    <t xml:space="preserve"> Ծառայությունը մատուցողի անվանումը` Ռազմարդյունաբերության կոմիտե </t>
  </si>
  <si>
    <t>Տաղավարի վարձակալության կանխավճարի տրամադրում, քանակը, հատ</t>
  </si>
  <si>
    <t xml:space="preserve"> 1235 </t>
  </si>
  <si>
    <t xml:space="preserve"> Թվային փոխակերպման գործընթացի իրականացում </t>
  </si>
  <si>
    <t xml:space="preserve"> 1235 - 11001 </t>
  </si>
  <si>
    <t>Տեղեկատվական անվտանգության, Էլեկտրոնային կառավարման համակարգի ներդրման և զարգացման ոլորտներում քաղաքականության իրականացում</t>
  </si>
  <si>
    <t xml:space="preserve"> Հանրապետության պետական մարմինների կողմից կիրառվող էլեկտրոնային կառավարման համակարգերի և տեղեկատվության փոխանակման գործընթացների արդյունավետության և անվտանգության ապահովում, առաջնահերթությունների և նպատակների ձևավորման աջակցություն </t>
  </si>
  <si>
    <t>Էլեկտրոնային կառավարման համակարգերի և տեղեկատվության փոխանակման գործընթացների անվտանգության ապահովման նպատակով մշակվող նորմերի քանակը, հատ</t>
  </si>
  <si>
    <t>2</t>
  </si>
  <si>
    <t xml:space="preserve"> 1235 - 11007 </t>
  </si>
  <si>
    <t>Կայունացման և զարգացման եվրասիական հիմնադրամի աջակցությամբ իրականացվող «ՀՀ հանրային հատվածի ֆինանսական հաշվետվությունների որակի բարձրացում» դրամաշնորհային ծրագրի համակարգում և կառավարում</t>
  </si>
  <si>
    <t xml:space="preserve"> «ՀՀ հանրային հատվածի ֆինանսական հաշվետվությունների որակի բարձրացում» դրամաշնորհային ծրագրի նախագծման, մշակման գործընթացի կառավարում </t>
  </si>
  <si>
    <t xml:space="preserve"> Ծառայությունը մատուցողի անվանումը` Մասնագիտացված միավոր </t>
  </si>
  <si>
    <t>Կառավարվող/վերահսկվող պայմանագրերի քանակը, հատ</t>
  </si>
  <si>
    <t xml:space="preserve"> 1235 - 31001 </t>
  </si>
  <si>
    <t>Միասնական թվային միջավայրի ձևավորում</t>
  </si>
  <si>
    <t xml:space="preserve"> Թվային փոխակերպման գործընթացի շրջանակներում թվայնացման համակարգերի ներդրում և կայքերի արդիականացում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</si>
  <si>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</si>
  <si>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Հանրային իշխանության մարմիններ </t>
  </si>
  <si>
    <t xml:space="preserve"> 1235 - 31002 </t>
  </si>
  <si>
    <t>Կայունացման և զարգացման եվրասիական հիմնադրամի  աջակցությամբ իրականացվող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</t>
  </si>
  <si>
    <t xml:space="preserve"> «ՀՀ հանրային հատվածի ֆինանսական հաշվետվությունների որակի բարձրացում» դրամաշնորհային ծրագրի շրջանակներում հանրային հատվածի հաշվապահական մոդուլի մշակում </t>
  </si>
  <si>
    <t xml:space="preserve"> Ակտիվն օգտագործող կազմակերպության անվանումը` Մասնագիտացված միավոր </t>
  </si>
  <si>
    <t>Պայմանագրերի քանակ</t>
  </si>
  <si>
    <t>Հաշվապահական մոդուլի մշակում, տոկոս</t>
  </si>
  <si>
    <t xml:space="preserve"> 1235 - 32001 </t>
  </si>
  <si>
    <t>Ռուսաստանի Դաշնության կողմից Հայաստանի Հանրապետությանն անհատույց ֆինանսական օգնության դրամաշնորհային ծրագիր շրջանակներում ԿՖԿՏՀ ներդրում</t>
  </si>
  <si>
    <t xml:space="preserve"> ՀՀ ֆինանսների նախարարության և ՌԴ ֆինանսների նախարարության միջև` Ռուսաստանի Դաշնության կողմից ՀՀ անհատույց ֆինանսական օգնության դրամաշնորհային ծրագրի շրջանակներում Կառավարության ֆինանսական կառավարման տեղեկատվական համակարգերի ներդրում </t>
  </si>
  <si>
    <t xml:space="preserve"> Այլ պետական կազմակերպությունների կողմից օգտագործվող ոչ ֆինանսական ակտիվների հետ գործառնություններ </t>
  </si>
  <si>
    <t>Տեխնիկական առաջադրանքին համապատասխան ներդրված ԿՖԿՏՀ, տոկոս</t>
  </si>
  <si>
    <t>ԿՖԿՏՀ ավտոմատացված համակարգի առկայություն,  հատ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</si>
  <si>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</si>
  <si>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</si>
  <si>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</si>
  <si>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</si>
  <si>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</si>
  <si>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</si>
  <si>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</si>
  <si>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</si>
  <si>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</si>
  <si>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</si>
  <si>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</si>
  <si>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</si>
  <si>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ՀՀ բարձր տեխնոլոգիական արդյունաբերության նախարարություն</t>
  </si>
  <si>
    <t>Պետական տուրք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</si>
  <si>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</t>
  </si>
  <si>
    <t xml:space="preserve"> այդ թվում՝ </t>
  </si>
  <si>
    <t>Անվտանգության բնագավառ</t>
  </si>
  <si>
    <t>Փոստային կապի բնագավառ</t>
  </si>
  <si>
    <t>Տիեզերական գործունեության բնագավառ</t>
  </si>
  <si>
    <t xml:space="preserve">Արտաքին առևտրային նպատակով ապրանքներ արտահանելու (կամ) ներմուծելու մեկանգամյա, գլխավոր և բացառիկ լիցենզիաների կամ թույլտվության կամ հավաստագրի տրման համար </t>
  </si>
  <si>
    <t xml:space="preserve"> Հավելված N 1.16.4 </t>
  </si>
  <si>
    <t>Հaվելված N 1.16.6</t>
  </si>
  <si>
    <t>Տեխնոլոգիական կարողությունների և հմտությունների զարգացում</t>
  </si>
  <si>
    <t xml:space="preserve"> Տեխնոլոգիական դասընթացների միջոցով ՀՀ մարզերում մասսայական ուսուցում, աջակցություն ուսանողների և շահագրգիռ կողմերի գործնական հմտությունների կատերելագործմանը, տեխնոլոգիական ընկերությունների կարողությունների և հմտությունների զարգացմանը: </t>
  </si>
  <si>
    <t xml:space="preserve"> Հավելված N 1.16.5 </t>
  </si>
  <si>
    <t>Տեղեկատվական տեխնոլոգիաների ոլորտում գործունեություն իրականացնող առևտրային կազմակերպությունների և անհատ ձեռնարկատերերի թիվը, հատ</t>
  </si>
  <si>
    <t xml:space="preserve"> Տեխնոլոգիական կարողությունների և հմտությունների զարգացում</t>
  </si>
  <si>
    <t xml:space="preserve"> ՀՀ  արդարադատության նախարարություն</t>
  </si>
  <si>
    <t>Ծրագրի մասնակիցների քանակը, մարդ</t>
  </si>
  <si>
    <t>1800</t>
  </si>
  <si>
    <t>Ընկերությունների մշակած կրթական ծրագրերով վերապատրաստվող մասնագետների քանակը, մարդ</t>
  </si>
  <si>
    <t>2897</t>
  </si>
  <si>
    <t>Վերապատրաստվող մասնագետների թվում մարզերում ուսուցանվող մասնագետների մասնաբաժինը, տոկոս</t>
  </si>
  <si>
    <t>17</t>
  </si>
  <si>
    <t>Ընկերությունների կողմից մշակած կրթական ծրագրերով անցնող աշխատանքի տեղավորված (ներառյալ առաջխաղացում գրանցած) մարդկանց տեսակարար կշիռը, տոկոս</t>
  </si>
  <si>
    <t>34</t>
  </si>
  <si>
    <t>Կրթական ծրագրերի մասնակիցների ընդհանուր թվաքանակում սերտիֆիկատ ստացածների մասնաբաժինը, տոկոսը,</t>
  </si>
  <si>
    <t>22</t>
  </si>
  <si>
    <t>«Մուտք դեպի շուկա» դրամաշնորհների (մինչև 10 մլն դրամ) տեսքով ֆինանսավորում ստացող կազմակերպությունների թիվը, հատ</t>
  </si>
  <si>
    <t>16</t>
  </si>
  <si>
    <t>Ինկուբացիոն ծրագրի շահառուների թիմերի թիվը, հատ</t>
  </si>
  <si>
    <t>Աքսելերացիոն ծրագրի շահառու թիմերի թիվը,  հատ</t>
  </si>
  <si>
    <t>48</t>
  </si>
  <si>
    <t>Տաղանդի ներգրավման ծրագրի «Ներուժ 5.0» ներառյալ դրամաշնորհ</t>
  </si>
  <si>
    <t>Տաղանդի ներգրավման ծրագրի «Ներուժ 5.0» աքսելերացիա</t>
  </si>
  <si>
    <t>Դրամաշնորհների տրամադրումից ստացված արդյունքի առևտրայնացման ցուցանիշը, տոկոս</t>
  </si>
  <si>
    <t>70</t>
  </si>
  <si>
    <t>Միջազգային աքսելերացիա անցած մասնակիցների քանակ, մարդ</t>
  </si>
  <si>
    <t>2023 թ. «Ներուժ 4.0» սփյուռքի տեխնոլոգիական ստարտափերի ծրագրով տրամադրվող դրամաշնորհների քանակը, հատ</t>
  </si>
  <si>
    <t>Տաղանդի ներգրավման ,Ներուժե ծրագրի հաղթող ստարտափների թիվը, հատ</t>
  </si>
  <si>
    <t>Տաղանդի ներգրավման ,Ներուժե ծրագրի աքսելերացիոն դասընթացի մասնակիցների թիվ, մարդ</t>
  </si>
  <si>
    <t>80</t>
  </si>
  <si>
    <t xml:space="preserve"> 1043 - 11017 </t>
  </si>
  <si>
    <t xml:space="preserve"> Համաշխարհային բանկի աջակցությամբ իրականացվող առևտրի և ենթակառուցվածքների զարգացման ծրագիր</t>
  </si>
  <si>
    <t xml:space="preserve"> Համաշխարհային բանկի աջակցությամբ իրականացվող առևտրի և ենթակառուցվածքների զարգացման ծրագիր </t>
  </si>
  <si>
    <t>Ծրագրի ֆինանսական աուդիտ, (հատ)</t>
  </si>
  <si>
    <t>Ծրագրի իրականացման հետ կապված խորհրդատվական պայմանագրերի (կառավարող կազմի) քանակը, հատ</t>
  </si>
  <si>
    <t>12</t>
  </si>
  <si>
    <t>39</t>
  </si>
  <si>
    <t> Ներգրավված վարձու աշխատող հանդիսացող աշխատանքային միգրանտների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</si>
  <si>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376</t>
  </si>
  <si>
    <t> Ներգրավված նոր վարձու աշխատողների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</si>
  <si>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2000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</si>
  <si>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թիվը, հատ  </t>
  </si>
  <si>
    <t> Կադրերի պատրաստման և վերապատրաստման մասով պետական աջակցություն ստացող ՏՏ ոլորտում գործունեություն իրականացնող առևտրային կազմակերպությունների և անհատ ձեռնարկատերերի վերապատրաստվող կադրերի թիվը, մարդ </t>
  </si>
  <si>
    <t>10000</t>
  </si>
  <si>
    <t>Այլ լուծաչափի տիեզերալուսանկարների ձեռքբերում, տիեզերալուսնկարահանված տարածքի մակերես, քառ.կմ</t>
  </si>
  <si>
    <t>795427</t>
  </si>
  <si>
    <t xml:space="preserve"> 1043 - 11022 </t>
  </si>
  <si>
    <t>Ինժեներական բիզնես աքսելերատորի շենքի և ընդհանուր  ենթակառուցվածքների համակարգման, պահպանման,  սպասարկման աշխատանքների իրականացում</t>
  </si>
  <si>
    <t xml:space="preserve"> Ինժեներական բիզնես աքսելերատորի շենքի կառուցման  շարունակա կանության ապահովման նպատակով հաշվետվությունների կազմում, պահպանման աշխատանքների իրականացում  </t>
  </si>
  <si>
    <t xml:space="preserve"> Ծառայությունը մատուցողի անվանումը`  </t>
  </si>
  <si>
    <t>Ինժեներական բիզնես աքսելերատորի շենքի ընդհանուր ենթակառուցվածքների համակարգման և պահպանման աշխատանքների իրականացման նպատակով կնքվող պայմանագրերի քանակը, հատ</t>
  </si>
  <si>
    <t xml:space="preserve"> 1043 - 11023 </t>
  </si>
  <si>
    <t>Ինժեներական բիզնես աքսելերատորի շենքի և ընդհանուր ենթակառուցվածքների համակարգման, պահպանման և սպասարկման աշխատանքների իրականացում</t>
  </si>
  <si>
    <t xml:space="preserve"> Ինժեներական բիզնես աքսելերատորի շենքի կառուցման շարունակականությանապահովման նպատակով հաշվետվությունների կազմում, պահպանման աշխատանքների իրականացում </t>
  </si>
  <si>
    <t>Պահպանվող և սպասարկվող ենթակառուցվածքների քանակը, հատ</t>
  </si>
  <si>
    <t xml:space="preserve"> 1043 - 21001 </t>
  </si>
  <si>
    <t xml:space="preserve"> Ինժեներական բիզնես աքսելերատորի շենքի կառուցման և կահավորման շարունակականության ապահովում</t>
  </si>
  <si>
    <t xml:space="preserve"> Ինժեներական բիզնես աքսելերատորի շենքի կառուցման շարունակականության ապահովման նպատակով շինարարական աշխատանքների իրականացում, ավտոկայանատեղիների կառուցում, տարածքի բարեկարգում և սարքավորումների ձեռքբերում </t>
  </si>
  <si>
    <t xml:space="preserve"> Հանրության կողմից անմիջականորեն օգտագործվող ակտիվների հետ կապված միջոցառումներ </t>
  </si>
  <si>
    <t xml:space="preserve"> ` ՀՀ բարձր տեխնոլոգիական արդյունաբերության նախարարություն </t>
  </si>
  <si>
    <t>Ինժեներական բիզնես աքսելերատորի շենքի կառուցում, պայմանագրերի քանակը, հատ</t>
  </si>
  <si>
    <t>ԻՔ ավտոկայանատեղիների կառուցման և տարածքի բարեկարգման աշխատանքների պայմանագրերի քանակը, հատ</t>
  </si>
  <si>
    <t>Ինժեներական բիզնես աքսելերատորի շենքի կառուցման և ԻՔ ավտոկայանատեղիների կառուցման և տարածքի բարեկարգման տեխնիկական հսկողության նպատակով կնքված պայմանագրերի քանակը, հատ</t>
  </si>
  <si>
    <t>Ինժեներական բիզնես աքսելերատորի շենքի կառուցման ծրագրի ղեկավար, պայմանագրերի քանակը, հատ</t>
  </si>
  <si>
    <t>Ինժեներական բիզնես աքսելերատորի շենքի կառուցման հեղինակային հսկողության պայմանագրերի քանակը, հատ</t>
  </si>
  <si>
    <t>ԻՔ ավտոկայանատեղիների կառուցման և տարածքի բարեկարգման ծրագրի ղեկավար, պայմանագրերի քանակը, հատ</t>
  </si>
  <si>
    <t>Ինժեներական բիզնես աքսելերատորի շենքի կառուցում, տեխնիկական և հեղինակային հսկողություն, ինժեներական, վարչական սարքավորումներով և կահույքով ապահովում /պայմանագրերի քանակը, հատ/</t>
  </si>
  <si>
    <t xml:space="preserve"> 1043 - 31003 </t>
  </si>
  <si>
    <t>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</t>
  </si>
  <si>
    <t xml:space="preserve">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 </t>
  </si>
  <si>
    <t>Ինժեներական բիզնես Աքսելատորի շենքի, ջրավազանի և տեսահսկման-տեսահաղորդակցման համակարգի կառուցում (տոկոս)</t>
  </si>
  <si>
    <t>19</t>
  </si>
  <si>
    <t>Շինարարությունների հետ կապված խորհրդատվությունների (պայմանագրերի) քանակը, հատ</t>
  </si>
  <si>
    <t>Հայաստանի ազգային պոլիտեխնիկական համալսարանի (ՀԱՊՀ) Գյումրու նոր մասնաճյուղի շենքերի վերակառուցում (տոկոս)</t>
  </si>
  <si>
    <t>ԻՔ ավտոկայանատեղիների կառուցում և տարածքի բարեկարգում (տոկոս)</t>
  </si>
  <si>
    <t>32</t>
  </si>
  <si>
    <t xml:space="preserve"> 1043 - 31004 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</si>
  <si>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</t>
  </si>
  <si>
    <t xml:space="preserve"> Համաշխարհային բանկի աջակցությամբ իրականացվող առևտրի և ենթակառուցվածքների զարգացման ծրագրի շրջանակներում սարքավորումների ձեռքբերում </t>
  </si>
  <si>
    <t xml:space="preserve"> Ակտիվն օգտագործող կազմակերպության անվանումը` ՀՀ վարչապետի աշխատակազմ </t>
  </si>
  <si>
    <t>Կիբերանվտանգության ինկուբատորի համար կահույք և գրասենյակային այլ պարագաներ (տոկոս)</t>
  </si>
  <si>
    <t>Հայաստանի ազգային պոլիտեխնիկական համալսարանի (ՀԱՊՀ) Գյումրու նոր մասնաշենքի համար կահույքի ձեռքբերում (տոկոս)</t>
  </si>
  <si>
    <t>Հայաստանի ազգային պոլիտեխնիկական համալսարանի (ՀԱՊՀ) Գյումրու մասնաճյուղի համար լաբորատոր սաքավորումների ձեռքբերում (տոկոս)</t>
  </si>
  <si>
    <t>Հայաստանի գերհամակարգչային համակարգի արդիականացում և տեղադրում (տոկոս)</t>
  </si>
  <si>
    <t>Ինժեներական բիզնես աքսելերատորի համար սարքավորումների ձեռքբերում (տոկոս)</t>
  </si>
  <si>
    <t>25</t>
  </si>
  <si>
    <t>ՍՉԱՄ ՓԲԸ-ի համար սերվերային համակարգերի ձեռքբերում (տոկոս)</t>
  </si>
  <si>
    <t>Հավատարմագրման ազգային մարմին ՊՈԱԿ-ի համար համակարգչային սարքավորումների ձեռքբերում (տոկոս)</t>
  </si>
  <si>
    <t xml:space="preserve"> 1100 - 11002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</si>
  <si>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</si>
  <si>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</si>
  <si>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1100 - 11004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</si>
  <si>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</si>
  <si>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</si>
  <si>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1100 - 32001 </t>
  </si>
  <si>
    <t>Այլ պետական մարմնի կարողությունների զարգացում, տեխնիկական հագեցվածության ապահովում</t>
  </si>
  <si>
    <t xml:space="preserve"> Վարչական սարքավորումների ձեռքբերում </t>
  </si>
  <si>
    <t xml:space="preserve"> Ակտիվն օգտագործող կազմակերպության անվանումը`   ՀՀ բարձր տեխնոլոգիական արդյունաբերության նախարարության Ռազմարդյունաբերության կոմիտե  </t>
  </si>
  <si>
    <t>Սերվերային համակարգի քանակը, հատ</t>
  </si>
  <si>
    <t>0</t>
  </si>
  <si>
    <t>Հանրային մուլտիպլեքսում սլոթի օգտագործման լիցենզիա ստացած և գործող հեռարձակողների աջակցության, հանրության իրազեկության բարձրացման միջոցառումերի թիվը, հատ</t>
  </si>
  <si>
    <t xml:space="preserve"> 1164 - 32001 </t>
  </si>
  <si>
    <t>ՀՀ տարածքում բազային և շարժական ռադիոմոնիտորինգի համակարգի ներդրում</t>
  </si>
  <si>
    <t xml:space="preserve"> ՀՀ ողջ տարածքում  շուրջօրյա մշտադիտարկում </t>
  </si>
  <si>
    <t xml:space="preserve"> Ակտիվն օգտագործող կազմակերպության անվանումը`  Մասնագիտացված կազմակերպություն </t>
  </si>
  <si>
    <t>Ջերմային կարգավորմամբ արկղեր,  հատ</t>
  </si>
  <si>
    <t>Անխափան  էլեկտրական սնուցման  արկղեր, հատ</t>
  </si>
  <si>
    <t>10-20 մետր բարձրությամբ կայմ,  հատ</t>
  </si>
  <si>
    <t>Տեղական  նշանակության աշխատանքներ 19 չսպասարկվող ստացիոնար ռադիոմոնիթորինգի և տեղորոշման կայանների էլեկտրամոնտաժային աշխատանքներ (էլեկտրական սնուցման գծերի անցկացում, հողանցման համակարգերի կառուցում)</t>
  </si>
  <si>
    <t>Չսպասարկվող ստացիոնար ռադիոմոնիթորինգի և տեղորոշման կայան (ծրագրաապարատային ապահովմամբ), լրակազմ         </t>
  </si>
  <si>
    <t xml:space="preserve"> 1235 - 11002 </t>
  </si>
  <si>
    <t>Ռուսաստանի Դաշնության կողմից Հայաստանի Հանրապետությանն անհատույց ֆինանսական օգնության դրամաշնորհային ծրագրի շրջանակներում խորհրդատվական ծառայությունների ձեռքբերում</t>
  </si>
  <si>
    <t xml:space="preserve"> ՀՀ ֆինանսների նախարարության և ՌԴ ֆինանսների նախարարության միջև` Ռուսաստանի Դաշնության կողմից Հայաստանի Հանրապետությանն անհատույց ֆինանսական օգնության դրամաշնորհային ծրագրի շրջանակներում </t>
  </si>
  <si>
    <t>ԿՖԿՏՀ հիմնական մոդուլների բիզնես գործընթացների վերլուծության հիման վրա առաջարկված ԿՖԿՏՀ  կոնցեպտի ներդրման ծրագրային ապահովման գնման փաստաթղթերի մշակում, %</t>
  </si>
  <si>
    <t>ԿՖԿՏՀ ծրագրային ապահովման ձեռքբերման համար անհրաժեշտ տեխնիկական առաջադրանք և գնման փաստաթղթեր, փաթեթ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</si>
</sst>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30" fillId="33" borderId="10" xfId="49" applyNumberFormat="1" applyFont="1" applyFill="1" applyBorder="1" applyAlignment="1">
      <alignment horizontal="left" vertical="center" wrapText="1" indent="2"/>
    </xf>
    <xf numFmtId="166" fontId="30" fillId="33" borderId="10" xfId="49" applyNumberFormat="1" applyFont="1" applyFill="1" applyBorder="1" applyAlignment="1">
      <alignment horizontal="left" vertical="top" wrapText="1" indent="2"/>
    </xf>
    <xf numFmtId="165" fontId="30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3"/>
  <sheetViews>
    <sheetView workbookViewId="0">
      <selection activeCell="M18" sqref="M18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5" t="s">
        <v>313</v>
      </c>
      <c r="B1" s="36"/>
      <c r="C1" s="36"/>
      <c r="D1" s="37"/>
    </row>
    <row r="2" spans="1:4" ht="50.1" customHeight="1" x14ac:dyDescent="0.25">
      <c r="A2" s="34" t="s">
        <v>0</v>
      </c>
      <c r="B2" s="34"/>
      <c r="C2" s="34"/>
      <c r="D2" s="34"/>
    </row>
    <row r="3" spans="1:4" ht="14.25" x14ac:dyDescent="0.25">
      <c r="A3" s="34" t="s">
        <v>1</v>
      </c>
      <c r="B3" s="34"/>
      <c r="C3" s="34" t="s">
        <v>2</v>
      </c>
      <c r="D3" s="34" t="s">
        <v>3</v>
      </c>
    </row>
    <row r="4" spans="1:4" ht="42.75" x14ac:dyDescent="0.25">
      <c r="A4" s="31" t="s">
        <v>4</v>
      </c>
      <c r="B4" s="31" t="s">
        <v>5</v>
      </c>
      <c r="C4" s="34"/>
      <c r="D4" s="34"/>
    </row>
    <row r="5" spans="1:4" ht="14.25" x14ac:dyDescent="0.25">
      <c r="A5" s="2"/>
      <c r="B5" s="2"/>
      <c r="C5" s="32" t="s">
        <v>6</v>
      </c>
      <c r="D5" s="5">
        <v>37351927.200000003</v>
      </c>
    </row>
    <row r="6" spans="1:4" ht="13.5" x14ac:dyDescent="0.25">
      <c r="A6" s="2"/>
      <c r="B6" s="2"/>
      <c r="C6" s="3" t="s">
        <v>7</v>
      </c>
      <c r="D6" s="3"/>
    </row>
    <row r="7" spans="1:4" ht="27" x14ac:dyDescent="0.25">
      <c r="A7" s="4" t="s">
        <v>8</v>
      </c>
      <c r="B7" s="2"/>
      <c r="C7" s="3" t="s">
        <v>9</v>
      </c>
      <c r="D7" s="6">
        <v>22010859.199999999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319</v>
      </c>
      <c r="D9" s="6">
        <v>213000</v>
      </c>
    </row>
    <row r="10" spans="1:4" ht="13.5" x14ac:dyDescent="0.25">
      <c r="A10" s="2"/>
      <c r="B10" s="2"/>
      <c r="C10" s="3" t="s">
        <v>11</v>
      </c>
      <c r="D10" s="3"/>
    </row>
    <row r="11" spans="1:4" ht="13.5" x14ac:dyDescent="0.25">
      <c r="A11" s="2"/>
      <c r="B11" s="2"/>
      <c r="C11" s="7" t="s">
        <v>6</v>
      </c>
      <c r="D11" s="8">
        <v>213000</v>
      </c>
    </row>
    <row r="12" spans="1:4" ht="27" x14ac:dyDescent="0.25">
      <c r="A12" s="2"/>
      <c r="B12" s="2"/>
      <c r="C12" s="3" t="s">
        <v>12</v>
      </c>
      <c r="D12" s="3"/>
    </row>
    <row r="13" spans="1:4" ht="13.5" x14ac:dyDescent="0.25">
      <c r="A13" s="2"/>
      <c r="B13" s="2"/>
      <c r="C13" s="3" t="s">
        <v>13</v>
      </c>
      <c r="D13" s="6">
        <v>213000</v>
      </c>
    </row>
    <row r="14" spans="1:4" ht="13.5" x14ac:dyDescent="0.25">
      <c r="A14" s="2"/>
      <c r="B14" s="2"/>
      <c r="C14" s="3" t="s">
        <v>14</v>
      </c>
      <c r="D14" s="6">
        <v>213000</v>
      </c>
    </row>
    <row r="15" spans="1:4" ht="13.5" x14ac:dyDescent="0.25">
      <c r="A15" s="2"/>
      <c r="B15" s="2"/>
      <c r="C15" s="3" t="s">
        <v>15</v>
      </c>
      <c r="D15" s="6">
        <v>183000</v>
      </c>
    </row>
    <row r="16" spans="1:4" ht="13.5" x14ac:dyDescent="0.25">
      <c r="A16" s="2"/>
      <c r="B16" s="2"/>
      <c r="C16" s="3" t="s">
        <v>16</v>
      </c>
      <c r="D16" s="6">
        <v>183000</v>
      </c>
    </row>
    <row r="17" spans="1:4" ht="13.5" x14ac:dyDescent="0.25">
      <c r="A17" s="2"/>
      <c r="B17" s="2"/>
      <c r="C17" s="3" t="s">
        <v>17</v>
      </c>
      <c r="D17" s="6">
        <v>183000</v>
      </c>
    </row>
    <row r="18" spans="1:4" ht="13.5" x14ac:dyDescent="0.25">
      <c r="A18" s="2"/>
      <c r="B18" s="2"/>
      <c r="C18" s="3" t="s">
        <v>18</v>
      </c>
      <c r="D18" s="6">
        <v>30000</v>
      </c>
    </row>
    <row r="19" spans="1:4" ht="13.5" x14ac:dyDescent="0.25">
      <c r="A19" s="2"/>
      <c r="B19" s="2"/>
      <c r="C19" s="3" t="s">
        <v>19</v>
      </c>
      <c r="D19" s="6">
        <v>30000</v>
      </c>
    </row>
    <row r="20" spans="1:4" ht="13.5" x14ac:dyDescent="0.25">
      <c r="A20" s="2"/>
      <c r="B20" s="2"/>
      <c r="C20" s="3" t="s">
        <v>20</v>
      </c>
      <c r="D20" s="6">
        <v>30000</v>
      </c>
    </row>
    <row r="21" spans="1:4" ht="13.5" x14ac:dyDescent="0.25">
      <c r="A21" s="2"/>
      <c r="B21" s="4" t="s">
        <v>21</v>
      </c>
      <c r="C21" s="3" t="s">
        <v>22</v>
      </c>
      <c r="D21" s="6">
        <v>344956</v>
      </c>
    </row>
    <row r="22" spans="1:4" ht="13.5" x14ac:dyDescent="0.25">
      <c r="A22" s="2"/>
      <c r="B22" s="2"/>
      <c r="C22" s="3" t="s">
        <v>11</v>
      </c>
      <c r="D22" s="3"/>
    </row>
    <row r="23" spans="1:4" ht="13.5" x14ac:dyDescent="0.25">
      <c r="A23" s="2"/>
      <c r="B23" s="2"/>
      <c r="C23" s="7" t="s">
        <v>6</v>
      </c>
      <c r="D23" s="8">
        <v>344956</v>
      </c>
    </row>
    <row r="24" spans="1:4" ht="27" x14ac:dyDescent="0.25">
      <c r="A24" s="2"/>
      <c r="B24" s="2"/>
      <c r="C24" s="3" t="s">
        <v>12</v>
      </c>
      <c r="D24" s="3"/>
    </row>
    <row r="25" spans="1:4" ht="13.5" x14ac:dyDescent="0.25">
      <c r="A25" s="2"/>
      <c r="B25" s="2"/>
      <c r="C25" s="3" t="s">
        <v>13</v>
      </c>
      <c r="D25" s="6">
        <v>344956</v>
      </c>
    </row>
    <row r="26" spans="1:4" ht="13.5" x14ac:dyDescent="0.25">
      <c r="A26" s="2"/>
      <c r="B26" s="2"/>
      <c r="C26" s="3" t="s">
        <v>14</v>
      </c>
      <c r="D26" s="6">
        <v>344956</v>
      </c>
    </row>
    <row r="27" spans="1:4" ht="13.5" x14ac:dyDescent="0.25">
      <c r="A27" s="2"/>
      <c r="B27" s="2"/>
      <c r="C27" s="3" t="s">
        <v>15</v>
      </c>
      <c r="D27" s="6">
        <v>333456</v>
      </c>
    </row>
    <row r="28" spans="1:4" ht="13.5" x14ac:dyDescent="0.25">
      <c r="A28" s="2"/>
      <c r="B28" s="2"/>
      <c r="C28" s="3" t="s">
        <v>16</v>
      </c>
      <c r="D28" s="6">
        <v>333456</v>
      </c>
    </row>
    <row r="29" spans="1:4" ht="13.5" x14ac:dyDescent="0.25">
      <c r="A29" s="2"/>
      <c r="B29" s="2"/>
      <c r="C29" s="3" t="s">
        <v>17</v>
      </c>
      <c r="D29" s="6">
        <v>333456</v>
      </c>
    </row>
    <row r="30" spans="1:4" ht="13.5" x14ac:dyDescent="0.25">
      <c r="A30" s="2"/>
      <c r="B30" s="2"/>
      <c r="C30" s="3" t="s">
        <v>23</v>
      </c>
      <c r="D30" s="6">
        <v>11500</v>
      </c>
    </row>
    <row r="31" spans="1:4" ht="13.5" x14ac:dyDescent="0.25">
      <c r="A31" s="2"/>
      <c r="B31" s="2"/>
      <c r="C31" s="3" t="s">
        <v>24</v>
      </c>
      <c r="D31" s="6">
        <v>11500</v>
      </c>
    </row>
    <row r="32" spans="1:4" ht="13.5" x14ac:dyDescent="0.25">
      <c r="A32" s="2"/>
      <c r="B32" s="4" t="s">
        <v>25</v>
      </c>
      <c r="C32" s="3" t="s">
        <v>26</v>
      </c>
      <c r="D32" s="6">
        <v>968000</v>
      </c>
    </row>
    <row r="33" spans="1:4" ht="13.5" x14ac:dyDescent="0.25">
      <c r="A33" s="2"/>
      <c r="B33" s="2"/>
      <c r="C33" s="3" t="s">
        <v>11</v>
      </c>
      <c r="D33" s="3"/>
    </row>
    <row r="34" spans="1:4" ht="13.5" x14ac:dyDescent="0.25">
      <c r="A34" s="2"/>
      <c r="B34" s="2"/>
      <c r="C34" s="7" t="s">
        <v>6</v>
      </c>
      <c r="D34" s="8">
        <v>968000</v>
      </c>
    </row>
    <row r="35" spans="1:4" ht="27" x14ac:dyDescent="0.25">
      <c r="A35" s="2"/>
      <c r="B35" s="2"/>
      <c r="C35" s="3" t="s">
        <v>12</v>
      </c>
      <c r="D35" s="3"/>
    </row>
    <row r="36" spans="1:4" ht="13.5" x14ac:dyDescent="0.25">
      <c r="A36" s="2"/>
      <c r="B36" s="2"/>
      <c r="C36" s="3" t="s">
        <v>13</v>
      </c>
      <c r="D36" s="6">
        <v>968000</v>
      </c>
    </row>
    <row r="37" spans="1:4" ht="13.5" x14ac:dyDescent="0.25">
      <c r="A37" s="2"/>
      <c r="B37" s="2"/>
      <c r="C37" s="3" t="s">
        <v>14</v>
      </c>
      <c r="D37" s="6">
        <v>968000</v>
      </c>
    </row>
    <row r="38" spans="1:4" ht="13.5" x14ac:dyDescent="0.25">
      <c r="A38" s="2"/>
      <c r="B38" s="2"/>
      <c r="C38" s="3" t="s">
        <v>15</v>
      </c>
      <c r="D38" s="6">
        <v>893000</v>
      </c>
    </row>
    <row r="39" spans="1:4" ht="13.5" x14ac:dyDescent="0.25">
      <c r="A39" s="2"/>
      <c r="B39" s="2"/>
      <c r="C39" s="3" t="s">
        <v>16</v>
      </c>
      <c r="D39" s="6">
        <v>893000</v>
      </c>
    </row>
    <row r="40" spans="1:4" ht="13.5" x14ac:dyDescent="0.25">
      <c r="A40" s="2"/>
      <c r="B40" s="2"/>
      <c r="C40" s="3" t="s">
        <v>17</v>
      </c>
      <c r="D40" s="6">
        <v>893000</v>
      </c>
    </row>
    <row r="41" spans="1:4" ht="13.5" x14ac:dyDescent="0.25">
      <c r="A41" s="2"/>
      <c r="B41" s="2"/>
      <c r="C41" s="3" t="s">
        <v>18</v>
      </c>
      <c r="D41" s="6">
        <v>75000</v>
      </c>
    </row>
    <row r="42" spans="1:4" ht="13.5" x14ac:dyDescent="0.25">
      <c r="A42" s="2"/>
      <c r="B42" s="2"/>
      <c r="C42" s="3" t="s">
        <v>19</v>
      </c>
      <c r="D42" s="6">
        <v>75000</v>
      </c>
    </row>
    <row r="43" spans="1:4" ht="13.5" x14ac:dyDescent="0.25">
      <c r="A43" s="2"/>
      <c r="B43" s="2"/>
      <c r="C43" s="3" t="s">
        <v>20</v>
      </c>
      <c r="D43" s="6">
        <v>75000</v>
      </c>
    </row>
    <row r="44" spans="1:4" ht="40.5" x14ac:dyDescent="0.25">
      <c r="A44" s="2"/>
      <c r="B44" s="4" t="s">
        <v>27</v>
      </c>
      <c r="C44" s="3" t="s">
        <v>28</v>
      </c>
      <c r="D44" s="6">
        <v>19470500</v>
      </c>
    </row>
    <row r="45" spans="1:4" ht="13.5" x14ac:dyDescent="0.25">
      <c r="A45" s="2"/>
      <c r="B45" s="2"/>
      <c r="C45" s="3" t="s">
        <v>11</v>
      </c>
      <c r="D45" s="3"/>
    </row>
    <row r="46" spans="1:4" ht="13.5" x14ac:dyDescent="0.25">
      <c r="A46" s="2"/>
      <c r="B46" s="2"/>
      <c r="C46" s="7" t="s">
        <v>6</v>
      </c>
      <c r="D46" s="8">
        <v>19470500</v>
      </c>
    </row>
    <row r="47" spans="1:4" ht="27" x14ac:dyDescent="0.25">
      <c r="A47" s="2"/>
      <c r="B47" s="2"/>
      <c r="C47" s="3" t="s">
        <v>12</v>
      </c>
      <c r="D47" s="3"/>
    </row>
    <row r="48" spans="1:4" ht="13.5" x14ac:dyDescent="0.25">
      <c r="A48" s="2"/>
      <c r="B48" s="2"/>
      <c r="C48" s="3" t="s">
        <v>13</v>
      </c>
      <c r="D48" s="6">
        <v>19470500</v>
      </c>
    </row>
    <row r="49" spans="1:4" ht="13.5" x14ac:dyDescent="0.25">
      <c r="A49" s="2"/>
      <c r="B49" s="2"/>
      <c r="C49" s="3" t="s">
        <v>14</v>
      </c>
      <c r="D49" s="6">
        <v>19470500</v>
      </c>
    </row>
    <row r="50" spans="1:4" ht="13.5" x14ac:dyDescent="0.25">
      <c r="A50" s="2"/>
      <c r="B50" s="2"/>
      <c r="C50" s="3" t="s">
        <v>18</v>
      </c>
      <c r="D50" s="6">
        <v>3000000</v>
      </c>
    </row>
    <row r="51" spans="1:4" ht="13.5" x14ac:dyDescent="0.25">
      <c r="A51" s="2"/>
      <c r="B51" s="2"/>
      <c r="C51" s="3" t="s">
        <v>19</v>
      </c>
      <c r="D51" s="6">
        <v>3000000</v>
      </c>
    </row>
    <row r="52" spans="1:4" ht="13.5" x14ac:dyDescent="0.25">
      <c r="A52" s="2"/>
      <c r="B52" s="2"/>
      <c r="C52" s="3" t="s">
        <v>20</v>
      </c>
      <c r="D52" s="6">
        <v>3000000</v>
      </c>
    </row>
    <row r="53" spans="1:4" ht="13.5" x14ac:dyDescent="0.25">
      <c r="A53" s="2"/>
      <c r="B53" s="2"/>
      <c r="C53" s="3" t="s">
        <v>29</v>
      </c>
      <c r="D53" s="6">
        <v>16470500</v>
      </c>
    </row>
    <row r="54" spans="1:4" ht="27" x14ac:dyDescent="0.25">
      <c r="A54" s="2"/>
      <c r="B54" s="2"/>
      <c r="C54" s="3" t="s">
        <v>30</v>
      </c>
      <c r="D54" s="6">
        <v>16470500</v>
      </c>
    </row>
    <row r="55" spans="1:4" ht="13.5" x14ac:dyDescent="0.25">
      <c r="A55" s="2"/>
      <c r="B55" s="2"/>
      <c r="C55" s="3" t="s">
        <v>31</v>
      </c>
      <c r="D55" s="6">
        <v>16470500</v>
      </c>
    </row>
    <row r="56" spans="1:4" ht="13.5" x14ac:dyDescent="0.25">
      <c r="A56" s="2"/>
      <c r="B56" s="4" t="s">
        <v>32</v>
      </c>
      <c r="C56" s="3" t="s">
        <v>33</v>
      </c>
      <c r="D56" s="6">
        <v>702000</v>
      </c>
    </row>
    <row r="57" spans="1:4" ht="13.5" x14ac:dyDescent="0.25">
      <c r="A57" s="2"/>
      <c r="B57" s="2"/>
      <c r="C57" s="3" t="s">
        <v>11</v>
      </c>
      <c r="D57" s="3"/>
    </row>
    <row r="58" spans="1:4" ht="13.5" x14ac:dyDescent="0.25">
      <c r="A58" s="2"/>
      <c r="B58" s="2"/>
      <c r="C58" s="7" t="s">
        <v>6</v>
      </c>
      <c r="D58" s="8">
        <v>702000</v>
      </c>
    </row>
    <row r="59" spans="1:4" ht="27" x14ac:dyDescent="0.25">
      <c r="A59" s="2"/>
      <c r="B59" s="2"/>
      <c r="C59" s="3" t="s">
        <v>12</v>
      </c>
      <c r="D59" s="3"/>
    </row>
    <row r="60" spans="1:4" ht="13.5" x14ac:dyDescent="0.25">
      <c r="A60" s="2"/>
      <c r="B60" s="2"/>
      <c r="C60" s="3" t="s">
        <v>13</v>
      </c>
      <c r="D60" s="6">
        <v>702000</v>
      </c>
    </row>
    <row r="61" spans="1:4" ht="13.5" x14ac:dyDescent="0.25">
      <c r="A61" s="2"/>
      <c r="B61" s="2"/>
      <c r="C61" s="3" t="s">
        <v>14</v>
      </c>
      <c r="D61" s="6">
        <v>702000</v>
      </c>
    </row>
    <row r="62" spans="1:4" ht="13.5" x14ac:dyDescent="0.25">
      <c r="A62" s="2"/>
      <c r="B62" s="2"/>
      <c r="C62" s="3" t="s">
        <v>15</v>
      </c>
      <c r="D62" s="6">
        <v>702000</v>
      </c>
    </row>
    <row r="63" spans="1:4" ht="13.5" x14ac:dyDescent="0.25">
      <c r="A63" s="2"/>
      <c r="B63" s="2"/>
      <c r="C63" s="3" t="s">
        <v>16</v>
      </c>
      <c r="D63" s="6">
        <v>702000</v>
      </c>
    </row>
    <row r="64" spans="1:4" ht="13.5" x14ac:dyDescent="0.25">
      <c r="A64" s="2"/>
      <c r="B64" s="2"/>
      <c r="C64" s="3" t="s">
        <v>17</v>
      </c>
      <c r="D64" s="6">
        <v>702000</v>
      </c>
    </row>
    <row r="65" spans="1:4" ht="40.5" x14ac:dyDescent="0.25">
      <c r="A65" s="2"/>
      <c r="B65" s="4" t="s">
        <v>34</v>
      </c>
      <c r="C65" s="3" t="s">
        <v>35</v>
      </c>
      <c r="D65" s="6">
        <v>193643.2</v>
      </c>
    </row>
    <row r="66" spans="1:4" ht="13.5" x14ac:dyDescent="0.25">
      <c r="A66" s="2"/>
      <c r="B66" s="2"/>
      <c r="C66" s="3" t="s">
        <v>11</v>
      </c>
      <c r="D66" s="3"/>
    </row>
    <row r="67" spans="1:4" ht="13.5" x14ac:dyDescent="0.25">
      <c r="A67" s="2"/>
      <c r="B67" s="2"/>
      <c r="C67" s="7" t="s">
        <v>6</v>
      </c>
      <c r="D67" s="8">
        <v>193643.2</v>
      </c>
    </row>
    <row r="68" spans="1:4" ht="27" x14ac:dyDescent="0.25">
      <c r="A68" s="2"/>
      <c r="B68" s="2"/>
      <c r="C68" s="3" t="s">
        <v>12</v>
      </c>
      <c r="D68" s="3"/>
    </row>
    <row r="69" spans="1:4" ht="13.5" x14ac:dyDescent="0.25">
      <c r="A69" s="2"/>
      <c r="B69" s="2"/>
      <c r="C69" s="3" t="s">
        <v>13</v>
      </c>
      <c r="D69" s="6">
        <v>193643.2</v>
      </c>
    </row>
    <row r="70" spans="1:4" ht="13.5" x14ac:dyDescent="0.25">
      <c r="A70" s="2"/>
      <c r="B70" s="2"/>
      <c r="C70" s="3" t="s">
        <v>14</v>
      </c>
      <c r="D70" s="6">
        <v>193643.2</v>
      </c>
    </row>
    <row r="71" spans="1:4" ht="13.5" x14ac:dyDescent="0.25">
      <c r="A71" s="2"/>
      <c r="B71" s="2"/>
      <c r="C71" s="3" t="s">
        <v>15</v>
      </c>
      <c r="D71" s="6">
        <v>193643.2</v>
      </c>
    </row>
    <row r="72" spans="1:4" ht="13.5" x14ac:dyDescent="0.25">
      <c r="A72" s="2"/>
      <c r="B72" s="2"/>
      <c r="C72" s="3" t="s">
        <v>16</v>
      </c>
      <c r="D72" s="6">
        <v>193643.2</v>
      </c>
    </row>
    <row r="73" spans="1:4" ht="13.5" x14ac:dyDescent="0.25">
      <c r="A73" s="2"/>
      <c r="B73" s="2"/>
      <c r="C73" s="3" t="s">
        <v>17</v>
      </c>
      <c r="D73" s="6">
        <v>193643.2</v>
      </c>
    </row>
    <row r="74" spans="1:4" ht="27" x14ac:dyDescent="0.25">
      <c r="A74" s="2"/>
      <c r="B74" s="4" t="s">
        <v>36</v>
      </c>
      <c r="C74" s="3" t="s">
        <v>37</v>
      </c>
      <c r="D74" s="6">
        <v>18760</v>
      </c>
    </row>
    <row r="75" spans="1:4" ht="13.5" x14ac:dyDescent="0.25">
      <c r="A75" s="2"/>
      <c r="B75" s="2"/>
      <c r="C75" s="3" t="s">
        <v>11</v>
      </c>
      <c r="D75" s="3"/>
    </row>
    <row r="76" spans="1:4" ht="13.5" x14ac:dyDescent="0.25">
      <c r="A76" s="2"/>
      <c r="B76" s="2"/>
      <c r="C76" s="7" t="s">
        <v>6</v>
      </c>
      <c r="D76" s="8">
        <v>18760</v>
      </c>
    </row>
    <row r="77" spans="1:4" ht="27" x14ac:dyDescent="0.25">
      <c r="A77" s="2"/>
      <c r="B77" s="2"/>
      <c r="C77" s="3" t="s">
        <v>12</v>
      </c>
      <c r="D77" s="3"/>
    </row>
    <row r="78" spans="1:4" ht="13.5" x14ac:dyDescent="0.25">
      <c r="A78" s="2"/>
      <c r="B78" s="2"/>
      <c r="C78" s="3" t="s">
        <v>13</v>
      </c>
      <c r="D78" s="6">
        <v>18760</v>
      </c>
    </row>
    <row r="79" spans="1:4" ht="13.5" x14ac:dyDescent="0.25">
      <c r="A79" s="2"/>
      <c r="B79" s="2"/>
      <c r="C79" s="3" t="s">
        <v>14</v>
      </c>
      <c r="D79" s="6">
        <v>18760</v>
      </c>
    </row>
    <row r="80" spans="1:4" ht="13.5" x14ac:dyDescent="0.25">
      <c r="A80" s="2"/>
      <c r="B80" s="2"/>
      <c r="C80" s="3" t="s">
        <v>15</v>
      </c>
      <c r="D80" s="6">
        <v>18760</v>
      </c>
    </row>
    <row r="81" spans="1:4" ht="13.5" x14ac:dyDescent="0.25">
      <c r="A81" s="2"/>
      <c r="B81" s="2"/>
      <c r="C81" s="3" t="s">
        <v>16</v>
      </c>
      <c r="D81" s="6">
        <v>18760</v>
      </c>
    </row>
    <row r="82" spans="1:4" ht="13.5" x14ac:dyDescent="0.25">
      <c r="A82" s="2"/>
      <c r="B82" s="2"/>
      <c r="C82" s="3" t="s">
        <v>17</v>
      </c>
      <c r="D82" s="6">
        <v>18760</v>
      </c>
    </row>
    <row r="83" spans="1:4" ht="27" x14ac:dyDescent="0.25">
      <c r="A83" s="2"/>
      <c r="B83" s="4" t="s">
        <v>38</v>
      </c>
      <c r="C83" s="3" t="s">
        <v>39</v>
      </c>
      <c r="D83" s="6">
        <v>100000</v>
      </c>
    </row>
    <row r="84" spans="1:4" ht="13.5" x14ac:dyDescent="0.25">
      <c r="A84" s="2"/>
      <c r="B84" s="2"/>
      <c r="C84" s="3" t="s">
        <v>11</v>
      </c>
      <c r="D84" s="3"/>
    </row>
    <row r="85" spans="1:4" ht="13.5" x14ac:dyDescent="0.25">
      <c r="A85" s="2"/>
      <c r="B85" s="2"/>
      <c r="C85" s="7" t="s">
        <v>6</v>
      </c>
      <c r="D85" s="8">
        <v>100000</v>
      </c>
    </row>
    <row r="86" spans="1:4" ht="27" x14ac:dyDescent="0.25">
      <c r="A86" s="2"/>
      <c r="B86" s="2"/>
      <c r="C86" s="3" t="s">
        <v>12</v>
      </c>
      <c r="D86" s="3"/>
    </row>
    <row r="87" spans="1:4" ht="13.5" x14ac:dyDescent="0.25">
      <c r="A87" s="2"/>
      <c r="B87" s="2"/>
      <c r="C87" s="3" t="s">
        <v>13</v>
      </c>
      <c r="D87" s="6">
        <v>100000</v>
      </c>
    </row>
    <row r="88" spans="1:4" ht="13.5" x14ac:dyDescent="0.25">
      <c r="A88" s="2"/>
      <c r="B88" s="2"/>
      <c r="C88" s="3" t="s">
        <v>14</v>
      </c>
      <c r="D88" s="6">
        <v>100000</v>
      </c>
    </row>
    <row r="89" spans="1:4" ht="13.5" x14ac:dyDescent="0.25">
      <c r="A89" s="2"/>
      <c r="B89" s="2"/>
      <c r="C89" s="3" t="s">
        <v>18</v>
      </c>
      <c r="D89" s="6">
        <v>100000</v>
      </c>
    </row>
    <row r="90" spans="1:4" ht="13.5" x14ac:dyDescent="0.25">
      <c r="A90" s="2"/>
      <c r="B90" s="2"/>
      <c r="C90" s="3" t="s">
        <v>19</v>
      </c>
      <c r="D90" s="6">
        <v>100000</v>
      </c>
    </row>
    <row r="91" spans="1:4" ht="13.5" x14ac:dyDescent="0.25">
      <c r="A91" s="2"/>
      <c r="B91" s="2"/>
      <c r="C91" s="3" t="s">
        <v>20</v>
      </c>
      <c r="D91" s="6">
        <v>100000</v>
      </c>
    </row>
    <row r="92" spans="1:4" ht="27" x14ac:dyDescent="0.25">
      <c r="A92" s="4" t="s">
        <v>41</v>
      </c>
      <c r="B92" s="2"/>
      <c r="C92" s="3" t="s">
        <v>42</v>
      </c>
      <c r="D92" s="6">
        <v>1320934.1000000001</v>
      </c>
    </row>
    <row r="93" spans="1:4" ht="13.5" x14ac:dyDescent="0.25">
      <c r="A93" s="2"/>
      <c r="B93" s="2"/>
      <c r="C93" s="3" t="s">
        <v>7</v>
      </c>
      <c r="D93" s="3"/>
    </row>
    <row r="94" spans="1:4" ht="54" x14ac:dyDescent="0.25">
      <c r="A94" s="2"/>
      <c r="B94" s="4" t="s">
        <v>43</v>
      </c>
      <c r="C94" s="3" t="s">
        <v>44</v>
      </c>
      <c r="D94" s="6">
        <v>1050631.8</v>
      </c>
    </row>
    <row r="95" spans="1:4" ht="13.5" x14ac:dyDescent="0.25">
      <c r="A95" s="2"/>
      <c r="B95" s="2"/>
      <c r="C95" s="3" t="s">
        <v>11</v>
      </c>
      <c r="D95" s="3"/>
    </row>
    <row r="96" spans="1:4" ht="13.5" x14ac:dyDescent="0.25">
      <c r="A96" s="2"/>
      <c r="B96" s="2"/>
      <c r="C96" s="7" t="s">
        <v>6</v>
      </c>
      <c r="D96" s="8">
        <v>1050631.8</v>
      </c>
    </row>
    <row r="97" spans="1:4" ht="27" x14ac:dyDescent="0.25">
      <c r="A97" s="2"/>
      <c r="B97" s="2"/>
      <c r="C97" s="3" t="s">
        <v>12</v>
      </c>
      <c r="D97" s="3"/>
    </row>
    <row r="98" spans="1:4" ht="13.5" x14ac:dyDescent="0.25">
      <c r="A98" s="2"/>
      <c r="B98" s="2"/>
      <c r="C98" s="3" t="s">
        <v>13</v>
      </c>
      <c r="D98" s="6">
        <v>1050631.8</v>
      </c>
    </row>
    <row r="99" spans="1:4" ht="13.5" x14ac:dyDescent="0.25">
      <c r="A99" s="2"/>
      <c r="B99" s="2"/>
      <c r="C99" s="3" t="s">
        <v>14</v>
      </c>
      <c r="D99" s="6">
        <v>1050631.8</v>
      </c>
    </row>
    <row r="100" spans="1:4" ht="13.5" x14ac:dyDescent="0.25">
      <c r="A100" s="2"/>
      <c r="B100" s="2"/>
      <c r="C100" s="3" t="s">
        <v>45</v>
      </c>
      <c r="D100" s="6">
        <v>946821.4</v>
      </c>
    </row>
    <row r="101" spans="1:4" ht="13.5" x14ac:dyDescent="0.25">
      <c r="A101" s="2"/>
      <c r="B101" s="2"/>
      <c r="C101" s="3" t="s">
        <v>46</v>
      </c>
      <c r="D101" s="6">
        <v>946821.4</v>
      </c>
    </row>
    <row r="102" spans="1:4" ht="13.5" x14ac:dyDescent="0.25">
      <c r="A102" s="2"/>
      <c r="B102" s="2"/>
      <c r="C102" s="3" t="s">
        <v>47</v>
      </c>
      <c r="D102" s="6">
        <v>786250</v>
      </c>
    </row>
    <row r="103" spans="1:4" ht="13.5" x14ac:dyDescent="0.25">
      <c r="A103" s="2"/>
      <c r="B103" s="2"/>
      <c r="C103" s="3" t="s">
        <v>48</v>
      </c>
      <c r="D103" s="6">
        <v>94771.4</v>
      </c>
    </row>
    <row r="104" spans="1:4" ht="27" x14ac:dyDescent="0.25">
      <c r="A104" s="2"/>
      <c r="B104" s="2"/>
      <c r="C104" s="3" t="s">
        <v>49</v>
      </c>
      <c r="D104" s="6">
        <v>65800</v>
      </c>
    </row>
    <row r="105" spans="1:4" ht="13.5" x14ac:dyDescent="0.25">
      <c r="A105" s="2"/>
      <c r="B105" s="2"/>
      <c r="C105" s="3" t="s">
        <v>15</v>
      </c>
      <c r="D105" s="6">
        <v>103810.4</v>
      </c>
    </row>
    <row r="106" spans="1:4" ht="13.5" x14ac:dyDescent="0.25">
      <c r="A106" s="2"/>
      <c r="B106" s="2"/>
      <c r="C106" s="3" t="s">
        <v>50</v>
      </c>
      <c r="D106" s="6">
        <v>14768.7</v>
      </c>
    </row>
    <row r="107" spans="1:4" ht="13.5" x14ac:dyDescent="0.25">
      <c r="A107" s="2"/>
      <c r="B107" s="2"/>
      <c r="C107" s="3" t="s">
        <v>51</v>
      </c>
      <c r="D107" s="6">
        <v>11500</v>
      </c>
    </row>
    <row r="108" spans="1:4" ht="13.5" x14ac:dyDescent="0.25">
      <c r="A108" s="2"/>
      <c r="B108" s="2"/>
      <c r="C108" s="3" t="s">
        <v>52</v>
      </c>
      <c r="D108" s="6">
        <v>328.7</v>
      </c>
    </row>
    <row r="109" spans="1:4" ht="13.5" x14ac:dyDescent="0.25">
      <c r="A109" s="2"/>
      <c r="B109" s="2"/>
      <c r="C109" s="3" t="s">
        <v>53</v>
      </c>
      <c r="D109" s="6">
        <v>2800</v>
      </c>
    </row>
    <row r="110" spans="1:4" ht="13.5" x14ac:dyDescent="0.25">
      <c r="A110" s="2"/>
      <c r="B110" s="2"/>
      <c r="C110" s="3" t="s">
        <v>54</v>
      </c>
      <c r="D110" s="6">
        <v>40</v>
      </c>
    </row>
    <row r="111" spans="1:4" ht="13.5" x14ac:dyDescent="0.25">
      <c r="A111" s="2"/>
      <c r="B111" s="2"/>
      <c r="C111" s="3" t="s">
        <v>55</v>
      </c>
      <c r="D111" s="6">
        <v>100</v>
      </c>
    </row>
    <row r="112" spans="1:4" ht="13.5" x14ac:dyDescent="0.25">
      <c r="A112" s="2"/>
      <c r="B112" s="2"/>
      <c r="C112" s="3" t="s">
        <v>56</v>
      </c>
      <c r="D112" s="6">
        <v>30000</v>
      </c>
    </row>
    <row r="113" spans="1:4" ht="13.5" x14ac:dyDescent="0.25">
      <c r="A113" s="2"/>
      <c r="B113" s="2"/>
      <c r="C113" s="3" t="s">
        <v>57</v>
      </c>
      <c r="D113" s="6">
        <v>2000</v>
      </c>
    </row>
    <row r="114" spans="1:4" ht="13.5" x14ac:dyDescent="0.25">
      <c r="A114" s="2"/>
      <c r="B114" s="2"/>
      <c r="C114" s="3" t="s">
        <v>58</v>
      </c>
      <c r="D114" s="6">
        <v>28000</v>
      </c>
    </row>
    <row r="115" spans="1:4" ht="13.5" x14ac:dyDescent="0.25">
      <c r="A115" s="2"/>
      <c r="B115" s="2"/>
      <c r="C115" s="3" t="s">
        <v>16</v>
      </c>
      <c r="D115" s="6">
        <v>17010</v>
      </c>
    </row>
    <row r="116" spans="1:4" ht="13.5" x14ac:dyDescent="0.25">
      <c r="A116" s="2"/>
      <c r="B116" s="2"/>
      <c r="C116" s="3" t="s">
        <v>59</v>
      </c>
      <c r="D116" s="6">
        <v>7100</v>
      </c>
    </row>
    <row r="117" spans="1:4" ht="13.5" x14ac:dyDescent="0.25">
      <c r="A117" s="2"/>
      <c r="B117" s="2"/>
      <c r="C117" s="3" t="s">
        <v>60</v>
      </c>
      <c r="D117" s="6">
        <v>750</v>
      </c>
    </row>
    <row r="118" spans="1:4" ht="13.5" x14ac:dyDescent="0.25">
      <c r="A118" s="2"/>
      <c r="B118" s="2"/>
      <c r="C118" s="3" t="s">
        <v>61</v>
      </c>
      <c r="D118" s="6">
        <v>1500</v>
      </c>
    </row>
    <row r="119" spans="1:4" ht="13.5" x14ac:dyDescent="0.25">
      <c r="A119" s="2"/>
      <c r="B119" s="2"/>
      <c r="C119" s="3" t="s">
        <v>62</v>
      </c>
      <c r="D119" s="6">
        <v>1500</v>
      </c>
    </row>
    <row r="120" spans="1:4" ht="13.5" x14ac:dyDescent="0.25">
      <c r="A120" s="2"/>
      <c r="B120" s="2"/>
      <c r="C120" s="3" t="s">
        <v>17</v>
      </c>
      <c r="D120" s="6">
        <v>6160</v>
      </c>
    </row>
    <row r="121" spans="1:4" ht="13.5" x14ac:dyDescent="0.25">
      <c r="A121" s="2"/>
      <c r="B121" s="2"/>
      <c r="C121" s="3" t="s">
        <v>63</v>
      </c>
      <c r="D121" s="6">
        <v>35580</v>
      </c>
    </row>
    <row r="122" spans="1:4" ht="13.5" x14ac:dyDescent="0.25">
      <c r="A122" s="2"/>
      <c r="B122" s="2"/>
      <c r="C122" s="3" t="s">
        <v>64</v>
      </c>
      <c r="D122" s="6">
        <v>35580</v>
      </c>
    </row>
    <row r="123" spans="1:4" ht="13.5" x14ac:dyDescent="0.25">
      <c r="A123" s="2"/>
      <c r="B123" s="2"/>
      <c r="C123" s="3" t="s">
        <v>65</v>
      </c>
      <c r="D123" s="6">
        <v>2849</v>
      </c>
    </row>
    <row r="124" spans="1:4" ht="13.5" x14ac:dyDescent="0.25">
      <c r="A124" s="2"/>
      <c r="B124" s="2"/>
      <c r="C124" s="3" t="s">
        <v>66</v>
      </c>
      <c r="D124" s="6">
        <v>1740.6</v>
      </c>
    </row>
    <row r="125" spans="1:4" ht="13.5" x14ac:dyDescent="0.25">
      <c r="A125" s="2"/>
      <c r="B125" s="2"/>
      <c r="C125" s="3" t="s">
        <v>67</v>
      </c>
      <c r="D125" s="6">
        <v>1108.4000000000001</v>
      </c>
    </row>
    <row r="126" spans="1:4" ht="13.5" x14ac:dyDescent="0.25">
      <c r="A126" s="2"/>
      <c r="B126" s="2"/>
      <c r="C126" s="3" t="s">
        <v>68</v>
      </c>
      <c r="D126" s="6">
        <v>3602.7</v>
      </c>
    </row>
    <row r="127" spans="1:4" ht="13.5" x14ac:dyDescent="0.25">
      <c r="A127" s="2"/>
      <c r="B127" s="2"/>
      <c r="C127" s="3" t="s">
        <v>69</v>
      </c>
      <c r="D127" s="6">
        <v>2000</v>
      </c>
    </row>
    <row r="128" spans="1:4" ht="13.5" x14ac:dyDescent="0.25">
      <c r="A128" s="2"/>
      <c r="B128" s="2"/>
      <c r="C128" s="3" t="s">
        <v>70</v>
      </c>
      <c r="D128" s="6">
        <v>464.2</v>
      </c>
    </row>
    <row r="129" spans="1:4" ht="13.5" x14ac:dyDescent="0.25">
      <c r="A129" s="2"/>
      <c r="B129" s="2"/>
      <c r="C129" s="3" t="s">
        <v>71</v>
      </c>
      <c r="D129" s="6">
        <v>50</v>
      </c>
    </row>
    <row r="130" spans="1:4" ht="13.5" x14ac:dyDescent="0.25">
      <c r="A130" s="2"/>
      <c r="B130" s="2"/>
      <c r="C130" s="3" t="s">
        <v>72</v>
      </c>
      <c r="D130" s="6">
        <v>1088.5</v>
      </c>
    </row>
    <row r="131" spans="1:4" ht="40.5" x14ac:dyDescent="0.25">
      <c r="A131" s="2"/>
      <c r="B131" s="4" t="s">
        <v>73</v>
      </c>
      <c r="C131" s="3" t="s">
        <v>74</v>
      </c>
      <c r="D131" s="6">
        <v>270302.3</v>
      </c>
    </row>
    <row r="132" spans="1:4" ht="13.5" x14ac:dyDescent="0.25">
      <c r="A132" s="2"/>
      <c r="B132" s="2"/>
      <c r="C132" s="3" t="s">
        <v>11</v>
      </c>
      <c r="D132" s="3"/>
    </row>
    <row r="133" spans="1:4" ht="13.5" x14ac:dyDescent="0.25">
      <c r="A133" s="2"/>
      <c r="B133" s="2"/>
      <c r="C133" s="7" t="s">
        <v>6</v>
      </c>
      <c r="D133" s="8">
        <v>270302.3</v>
      </c>
    </row>
    <row r="134" spans="1:4" ht="27" x14ac:dyDescent="0.25">
      <c r="A134" s="2"/>
      <c r="B134" s="2"/>
      <c r="C134" s="3" t="s">
        <v>12</v>
      </c>
      <c r="D134" s="3"/>
    </row>
    <row r="135" spans="1:4" ht="13.5" x14ac:dyDescent="0.25">
      <c r="A135" s="2"/>
      <c r="B135" s="2"/>
      <c r="C135" s="3" t="s">
        <v>13</v>
      </c>
      <c r="D135" s="6">
        <v>270302.3</v>
      </c>
    </row>
    <row r="136" spans="1:4" ht="13.5" x14ac:dyDescent="0.25">
      <c r="A136" s="2"/>
      <c r="B136" s="2"/>
      <c r="C136" s="3" t="s">
        <v>14</v>
      </c>
      <c r="D136" s="6">
        <v>270302.3</v>
      </c>
    </row>
    <row r="137" spans="1:4" ht="13.5" x14ac:dyDescent="0.25">
      <c r="A137" s="2"/>
      <c r="B137" s="2"/>
      <c r="C137" s="3" t="s">
        <v>45</v>
      </c>
      <c r="D137" s="6">
        <v>197704</v>
      </c>
    </row>
    <row r="138" spans="1:4" ht="13.5" x14ac:dyDescent="0.25">
      <c r="A138" s="2"/>
      <c r="B138" s="2"/>
      <c r="C138" s="3" t="s">
        <v>46</v>
      </c>
      <c r="D138" s="6">
        <v>197704</v>
      </c>
    </row>
    <row r="139" spans="1:4" ht="13.5" x14ac:dyDescent="0.25">
      <c r="A139" s="2"/>
      <c r="B139" s="2"/>
      <c r="C139" s="3" t="s">
        <v>47</v>
      </c>
      <c r="D139" s="6">
        <v>162828.5</v>
      </c>
    </row>
    <row r="140" spans="1:4" ht="13.5" x14ac:dyDescent="0.25">
      <c r="A140" s="2"/>
      <c r="B140" s="2"/>
      <c r="C140" s="3" t="s">
        <v>48</v>
      </c>
      <c r="D140" s="6">
        <v>21363.7</v>
      </c>
    </row>
    <row r="141" spans="1:4" ht="27" x14ac:dyDescent="0.25">
      <c r="A141" s="2"/>
      <c r="B141" s="2"/>
      <c r="C141" s="3" t="s">
        <v>49</v>
      </c>
      <c r="D141" s="6">
        <v>13511.8</v>
      </c>
    </row>
    <row r="142" spans="1:4" ht="13.5" x14ac:dyDescent="0.25">
      <c r="A142" s="2"/>
      <c r="B142" s="2"/>
      <c r="C142" s="3" t="s">
        <v>15</v>
      </c>
      <c r="D142" s="6">
        <v>72587.3</v>
      </c>
    </row>
    <row r="143" spans="1:4" ht="13.5" x14ac:dyDescent="0.25">
      <c r="A143" s="2"/>
      <c r="B143" s="2"/>
      <c r="C143" s="3" t="s">
        <v>50</v>
      </c>
      <c r="D143" s="6">
        <v>33672.400000000001</v>
      </c>
    </row>
    <row r="144" spans="1:4" ht="13.5" x14ac:dyDescent="0.25">
      <c r="A144" s="2"/>
      <c r="B144" s="2"/>
      <c r="C144" s="3" t="s">
        <v>53</v>
      </c>
      <c r="D144" s="6">
        <v>921.6</v>
      </c>
    </row>
    <row r="145" spans="1:4" ht="13.5" x14ac:dyDescent="0.25">
      <c r="A145" s="2"/>
      <c r="B145" s="2"/>
      <c r="C145" s="3" t="s">
        <v>54</v>
      </c>
      <c r="D145" s="6">
        <v>40</v>
      </c>
    </row>
    <row r="146" spans="1:4" ht="13.5" x14ac:dyDescent="0.25">
      <c r="A146" s="2"/>
      <c r="B146" s="2"/>
      <c r="C146" s="3" t="s">
        <v>55</v>
      </c>
      <c r="D146" s="6">
        <v>32710.799999999999</v>
      </c>
    </row>
    <row r="147" spans="1:4" ht="13.5" x14ac:dyDescent="0.25">
      <c r="A147" s="2"/>
      <c r="B147" s="2"/>
      <c r="C147" s="3" t="s">
        <v>56</v>
      </c>
      <c r="D147" s="6">
        <v>22357.599999999999</v>
      </c>
    </row>
    <row r="148" spans="1:4" ht="13.5" x14ac:dyDescent="0.25">
      <c r="A148" s="2"/>
      <c r="B148" s="2"/>
      <c r="C148" s="3" t="s">
        <v>57</v>
      </c>
      <c r="D148" s="6">
        <v>2357.6</v>
      </c>
    </row>
    <row r="149" spans="1:4" ht="13.5" x14ac:dyDescent="0.25">
      <c r="A149" s="2"/>
      <c r="B149" s="2"/>
      <c r="C149" s="3" t="s">
        <v>58</v>
      </c>
      <c r="D149" s="6">
        <v>20000</v>
      </c>
    </row>
    <row r="150" spans="1:4" ht="13.5" x14ac:dyDescent="0.25">
      <c r="A150" s="2"/>
      <c r="B150" s="2"/>
      <c r="C150" s="3" t="s">
        <v>16</v>
      </c>
      <c r="D150" s="6">
        <v>5879.1</v>
      </c>
    </row>
    <row r="151" spans="1:4" ht="13.5" x14ac:dyDescent="0.25">
      <c r="A151" s="2"/>
      <c r="B151" s="2"/>
      <c r="C151" s="3" t="s">
        <v>60</v>
      </c>
      <c r="D151" s="6">
        <v>534</v>
      </c>
    </row>
    <row r="152" spans="1:4" ht="13.5" x14ac:dyDescent="0.25">
      <c r="A152" s="2"/>
      <c r="B152" s="2"/>
      <c r="C152" s="3" t="s">
        <v>61</v>
      </c>
      <c r="D152" s="6">
        <v>2235.1</v>
      </c>
    </row>
    <row r="153" spans="1:4" ht="13.5" x14ac:dyDescent="0.25">
      <c r="A153" s="2"/>
      <c r="B153" s="2"/>
      <c r="C153" s="3" t="s">
        <v>62</v>
      </c>
      <c r="D153" s="6">
        <v>1500</v>
      </c>
    </row>
    <row r="154" spans="1:4" ht="13.5" x14ac:dyDescent="0.25">
      <c r="A154" s="2"/>
      <c r="B154" s="2"/>
      <c r="C154" s="3" t="s">
        <v>17</v>
      </c>
      <c r="D154" s="6">
        <v>1610</v>
      </c>
    </row>
    <row r="155" spans="1:4" ht="13.5" x14ac:dyDescent="0.25">
      <c r="A155" s="2"/>
      <c r="B155" s="2"/>
      <c r="C155" s="3" t="s">
        <v>63</v>
      </c>
      <c r="D155" s="6">
        <v>8500</v>
      </c>
    </row>
    <row r="156" spans="1:4" ht="13.5" x14ac:dyDescent="0.25">
      <c r="A156" s="2"/>
      <c r="B156" s="2"/>
      <c r="C156" s="3" t="s">
        <v>64</v>
      </c>
      <c r="D156" s="6">
        <v>8500</v>
      </c>
    </row>
    <row r="157" spans="1:4" ht="13.5" x14ac:dyDescent="0.25">
      <c r="A157" s="2"/>
      <c r="B157" s="2"/>
      <c r="C157" s="3" t="s">
        <v>65</v>
      </c>
      <c r="D157" s="6">
        <v>600</v>
      </c>
    </row>
    <row r="158" spans="1:4" ht="13.5" x14ac:dyDescent="0.25">
      <c r="A158" s="2"/>
      <c r="B158" s="2"/>
      <c r="C158" s="3" t="s">
        <v>67</v>
      </c>
      <c r="D158" s="6">
        <v>600</v>
      </c>
    </row>
    <row r="159" spans="1:4" ht="13.5" x14ac:dyDescent="0.25">
      <c r="A159" s="2"/>
      <c r="B159" s="2"/>
      <c r="C159" s="3" t="s">
        <v>68</v>
      </c>
      <c r="D159" s="6">
        <v>1578.2</v>
      </c>
    </row>
    <row r="160" spans="1:4" ht="13.5" x14ac:dyDescent="0.25">
      <c r="A160" s="2"/>
      <c r="B160" s="2"/>
      <c r="C160" s="3" t="s">
        <v>69</v>
      </c>
      <c r="D160" s="6">
        <v>639.20000000000005</v>
      </c>
    </row>
    <row r="161" spans="1:4" ht="13.5" x14ac:dyDescent="0.25">
      <c r="A161" s="2"/>
      <c r="B161" s="2"/>
      <c r="C161" s="3" t="s">
        <v>70</v>
      </c>
      <c r="D161" s="6">
        <v>939</v>
      </c>
    </row>
    <row r="162" spans="1:4" ht="13.5" x14ac:dyDescent="0.25">
      <c r="A162" s="2"/>
      <c r="B162" s="2"/>
      <c r="C162" s="3" t="s">
        <v>23</v>
      </c>
      <c r="D162" s="6">
        <v>11</v>
      </c>
    </row>
    <row r="163" spans="1:4" ht="27" x14ac:dyDescent="0.25">
      <c r="A163" s="2"/>
      <c r="B163" s="2"/>
      <c r="C163" s="3" t="s">
        <v>75</v>
      </c>
      <c r="D163" s="6">
        <v>11</v>
      </c>
    </row>
    <row r="164" spans="1:4" ht="13.5" x14ac:dyDescent="0.25">
      <c r="A164" s="4" t="s">
        <v>76</v>
      </c>
      <c r="B164" s="2"/>
      <c r="C164" s="3" t="s">
        <v>77</v>
      </c>
      <c r="D164" s="6">
        <v>963369.9</v>
      </c>
    </row>
    <row r="165" spans="1:4" ht="13.5" x14ac:dyDescent="0.25">
      <c r="A165" s="2"/>
      <c r="B165" s="2"/>
      <c r="C165" s="3" t="s">
        <v>7</v>
      </c>
      <c r="D165" s="3"/>
    </row>
    <row r="166" spans="1:4" ht="13.5" x14ac:dyDescent="0.25">
      <c r="A166" s="2"/>
      <c r="B166" s="4" t="s">
        <v>43</v>
      </c>
      <c r="C166" s="3" t="s">
        <v>78</v>
      </c>
      <c r="D166" s="6">
        <v>492864</v>
      </c>
    </row>
    <row r="167" spans="1:4" ht="13.5" x14ac:dyDescent="0.25">
      <c r="A167" s="2"/>
      <c r="B167" s="2"/>
      <c r="C167" s="3" t="s">
        <v>11</v>
      </c>
      <c r="D167" s="3"/>
    </row>
    <row r="168" spans="1:4" ht="13.5" x14ac:dyDescent="0.25">
      <c r="A168" s="2"/>
      <c r="B168" s="2"/>
      <c r="C168" s="7" t="s">
        <v>6</v>
      </c>
      <c r="D168" s="8">
        <v>492864</v>
      </c>
    </row>
    <row r="169" spans="1:4" ht="27" x14ac:dyDescent="0.25">
      <c r="A169" s="2"/>
      <c r="B169" s="2"/>
      <c r="C169" s="3" t="s">
        <v>12</v>
      </c>
      <c r="D169" s="3"/>
    </row>
    <row r="170" spans="1:4" ht="13.5" x14ac:dyDescent="0.25">
      <c r="A170" s="2"/>
      <c r="B170" s="2"/>
      <c r="C170" s="3" t="s">
        <v>13</v>
      </c>
      <c r="D170" s="6">
        <v>492864</v>
      </c>
    </row>
    <row r="171" spans="1:4" ht="13.5" x14ac:dyDescent="0.25">
      <c r="A171" s="2"/>
      <c r="B171" s="2"/>
      <c r="C171" s="3" t="s">
        <v>14</v>
      </c>
      <c r="D171" s="6">
        <v>492864</v>
      </c>
    </row>
    <row r="172" spans="1:4" ht="13.5" x14ac:dyDescent="0.25">
      <c r="A172" s="2"/>
      <c r="B172" s="2"/>
      <c r="C172" s="3" t="s">
        <v>18</v>
      </c>
      <c r="D172" s="6">
        <v>492864</v>
      </c>
    </row>
    <row r="173" spans="1:4" ht="13.5" x14ac:dyDescent="0.25">
      <c r="A173" s="2"/>
      <c r="B173" s="2"/>
      <c r="C173" s="3" t="s">
        <v>19</v>
      </c>
      <c r="D173" s="6">
        <v>492864</v>
      </c>
    </row>
    <row r="174" spans="1:4" ht="27" x14ac:dyDescent="0.25">
      <c r="A174" s="2"/>
      <c r="B174" s="2"/>
      <c r="C174" s="3" t="s">
        <v>40</v>
      </c>
      <c r="D174" s="6">
        <v>492864</v>
      </c>
    </row>
    <row r="175" spans="1:4" ht="13.5" x14ac:dyDescent="0.25">
      <c r="A175" s="2"/>
      <c r="B175" s="4" t="s">
        <v>79</v>
      </c>
      <c r="C175" s="3" t="s">
        <v>80</v>
      </c>
      <c r="D175" s="6">
        <v>79545.899999999994</v>
      </c>
    </row>
    <row r="176" spans="1:4" ht="13.5" x14ac:dyDescent="0.25">
      <c r="A176" s="2"/>
      <c r="B176" s="2"/>
      <c r="C176" s="3" t="s">
        <v>11</v>
      </c>
      <c r="D176" s="3"/>
    </row>
    <row r="177" spans="1:4" ht="13.5" x14ac:dyDescent="0.25">
      <c r="A177" s="2"/>
      <c r="B177" s="2"/>
      <c r="C177" s="7" t="s">
        <v>6</v>
      </c>
      <c r="D177" s="8">
        <v>79545.899999999994</v>
      </c>
    </row>
    <row r="178" spans="1:4" ht="27" x14ac:dyDescent="0.25">
      <c r="A178" s="2"/>
      <c r="B178" s="2"/>
      <c r="C178" s="3" t="s">
        <v>12</v>
      </c>
      <c r="D178" s="3"/>
    </row>
    <row r="179" spans="1:4" ht="13.5" x14ac:dyDescent="0.25">
      <c r="A179" s="2"/>
      <c r="B179" s="2"/>
      <c r="C179" s="3" t="s">
        <v>13</v>
      </c>
      <c r="D179" s="6">
        <v>79545.899999999994</v>
      </c>
    </row>
    <row r="180" spans="1:4" ht="13.5" x14ac:dyDescent="0.25">
      <c r="A180" s="2"/>
      <c r="B180" s="2"/>
      <c r="C180" s="3" t="s">
        <v>14</v>
      </c>
      <c r="D180" s="6">
        <v>79545.899999999994</v>
      </c>
    </row>
    <row r="181" spans="1:4" ht="13.5" x14ac:dyDescent="0.25">
      <c r="A181" s="2"/>
      <c r="B181" s="2"/>
      <c r="C181" s="3" t="s">
        <v>15</v>
      </c>
      <c r="D181" s="6">
        <v>79545.899999999994</v>
      </c>
    </row>
    <row r="182" spans="1:4" ht="13.5" x14ac:dyDescent="0.25">
      <c r="A182" s="2"/>
      <c r="B182" s="2"/>
      <c r="C182" s="3" t="s">
        <v>16</v>
      </c>
      <c r="D182" s="6">
        <v>79545.899999999994</v>
      </c>
    </row>
    <row r="183" spans="1:4" ht="13.5" x14ac:dyDescent="0.25">
      <c r="A183" s="2"/>
      <c r="B183" s="2"/>
      <c r="C183" s="3" t="s">
        <v>17</v>
      </c>
      <c r="D183" s="6">
        <v>79545.899999999994</v>
      </c>
    </row>
    <row r="184" spans="1:4" ht="13.5" x14ac:dyDescent="0.25">
      <c r="A184" s="2"/>
      <c r="B184" s="4" t="s">
        <v>10</v>
      </c>
      <c r="C184" s="3" t="s">
        <v>81</v>
      </c>
      <c r="D184" s="6">
        <v>140960</v>
      </c>
    </row>
    <row r="185" spans="1:4" ht="13.5" x14ac:dyDescent="0.25">
      <c r="A185" s="2"/>
      <c r="B185" s="2"/>
      <c r="C185" s="3" t="s">
        <v>11</v>
      </c>
      <c r="D185" s="3"/>
    </row>
    <row r="186" spans="1:4" ht="13.5" x14ac:dyDescent="0.25">
      <c r="A186" s="2"/>
      <c r="B186" s="2"/>
      <c r="C186" s="7" t="s">
        <v>6</v>
      </c>
      <c r="D186" s="8">
        <v>140960</v>
      </c>
    </row>
    <row r="187" spans="1:4" ht="27" x14ac:dyDescent="0.25">
      <c r="A187" s="2"/>
      <c r="B187" s="2"/>
      <c r="C187" s="3" t="s">
        <v>12</v>
      </c>
      <c r="D187" s="3"/>
    </row>
    <row r="188" spans="1:4" ht="13.5" x14ac:dyDescent="0.25">
      <c r="A188" s="2"/>
      <c r="B188" s="2"/>
      <c r="C188" s="3" t="s">
        <v>13</v>
      </c>
      <c r="D188" s="6">
        <v>140960</v>
      </c>
    </row>
    <row r="189" spans="1:4" ht="13.5" x14ac:dyDescent="0.25">
      <c r="A189" s="2"/>
      <c r="B189" s="2"/>
      <c r="C189" s="3" t="s">
        <v>14</v>
      </c>
      <c r="D189" s="6">
        <v>140960</v>
      </c>
    </row>
    <row r="190" spans="1:4" ht="13.5" x14ac:dyDescent="0.25">
      <c r="A190" s="2"/>
      <c r="B190" s="2"/>
      <c r="C190" s="3" t="s">
        <v>15</v>
      </c>
      <c r="D190" s="6">
        <v>140960</v>
      </c>
    </row>
    <row r="191" spans="1:4" ht="13.5" x14ac:dyDescent="0.25">
      <c r="A191" s="2"/>
      <c r="B191" s="2"/>
      <c r="C191" s="3" t="s">
        <v>50</v>
      </c>
      <c r="D191" s="6">
        <v>124960</v>
      </c>
    </row>
    <row r="192" spans="1:4" ht="13.5" x14ac:dyDescent="0.25">
      <c r="A192" s="2"/>
      <c r="B192" s="2"/>
      <c r="C192" s="3" t="s">
        <v>53</v>
      </c>
      <c r="D192" s="6">
        <v>124960</v>
      </c>
    </row>
    <row r="193" spans="1:4" ht="13.5" x14ac:dyDescent="0.25">
      <c r="A193" s="2"/>
      <c r="B193" s="2"/>
      <c r="C193" s="3" t="s">
        <v>16</v>
      </c>
      <c r="D193" s="6">
        <v>16000</v>
      </c>
    </row>
    <row r="194" spans="1:4" ht="13.5" x14ac:dyDescent="0.25">
      <c r="A194" s="2"/>
      <c r="B194" s="2"/>
      <c r="C194" s="3" t="s">
        <v>59</v>
      </c>
      <c r="D194" s="6">
        <v>16000</v>
      </c>
    </row>
    <row r="195" spans="1:4" ht="13.5" x14ac:dyDescent="0.25">
      <c r="A195" s="2"/>
      <c r="B195" s="4" t="s">
        <v>73</v>
      </c>
      <c r="C195" s="3" t="s">
        <v>82</v>
      </c>
      <c r="D195" s="6">
        <v>250000</v>
      </c>
    </row>
    <row r="196" spans="1:4" ht="13.5" x14ac:dyDescent="0.25">
      <c r="A196" s="2"/>
      <c r="B196" s="2"/>
      <c r="C196" s="3" t="s">
        <v>11</v>
      </c>
      <c r="D196" s="3"/>
    </row>
    <row r="197" spans="1:4" ht="13.5" x14ac:dyDescent="0.25">
      <c r="A197" s="2"/>
      <c r="B197" s="2"/>
      <c r="C197" s="7" t="s">
        <v>6</v>
      </c>
      <c r="D197" s="8">
        <v>250000</v>
      </c>
    </row>
    <row r="198" spans="1:4" ht="27" x14ac:dyDescent="0.25">
      <c r="A198" s="2"/>
      <c r="B198" s="2"/>
      <c r="C198" s="3" t="s">
        <v>12</v>
      </c>
      <c r="D198" s="3"/>
    </row>
    <row r="199" spans="1:4" ht="13.5" x14ac:dyDescent="0.25">
      <c r="A199" s="2"/>
      <c r="B199" s="2"/>
      <c r="C199" s="3" t="s">
        <v>13</v>
      </c>
      <c r="D199" s="6">
        <v>250000</v>
      </c>
    </row>
    <row r="200" spans="1:4" ht="13.5" x14ac:dyDescent="0.25">
      <c r="A200" s="2"/>
      <c r="B200" s="2"/>
      <c r="C200" s="3" t="s">
        <v>14</v>
      </c>
      <c r="D200" s="6">
        <v>250000</v>
      </c>
    </row>
    <row r="201" spans="1:4" ht="13.5" x14ac:dyDescent="0.25">
      <c r="A201" s="2"/>
      <c r="B201" s="2"/>
      <c r="C201" s="3" t="s">
        <v>18</v>
      </c>
      <c r="D201" s="6">
        <v>250000</v>
      </c>
    </row>
    <row r="202" spans="1:4" ht="13.5" x14ac:dyDescent="0.25">
      <c r="A202" s="2"/>
      <c r="B202" s="2"/>
      <c r="C202" s="3" t="s">
        <v>19</v>
      </c>
      <c r="D202" s="6">
        <v>250000</v>
      </c>
    </row>
    <row r="203" spans="1:4" ht="13.5" x14ac:dyDescent="0.25">
      <c r="A203" s="2"/>
      <c r="B203" s="2"/>
      <c r="C203" s="3" t="s">
        <v>20</v>
      </c>
      <c r="D203" s="6">
        <v>250000</v>
      </c>
    </row>
    <row r="204" spans="1:4" ht="13.5" x14ac:dyDescent="0.25">
      <c r="A204" s="4" t="s">
        <v>83</v>
      </c>
      <c r="B204" s="2"/>
      <c r="C204" s="3" t="s">
        <v>84</v>
      </c>
      <c r="D204" s="6">
        <v>4974639.9000000004</v>
      </c>
    </row>
    <row r="205" spans="1:4" ht="13.5" x14ac:dyDescent="0.25">
      <c r="A205" s="2"/>
      <c r="B205" s="2"/>
      <c r="C205" s="3" t="s">
        <v>7</v>
      </c>
      <c r="D205" s="3"/>
    </row>
    <row r="206" spans="1:4" ht="27" x14ac:dyDescent="0.25">
      <c r="A206" s="2"/>
      <c r="B206" s="4" t="s">
        <v>43</v>
      </c>
      <c r="C206" s="3" t="s">
        <v>85</v>
      </c>
      <c r="D206" s="6">
        <v>3561878.9</v>
      </c>
    </row>
    <row r="207" spans="1:4" ht="13.5" x14ac:dyDescent="0.25">
      <c r="A207" s="2"/>
      <c r="B207" s="2"/>
      <c r="C207" s="3" t="s">
        <v>11</v>
      </c>
      <c r="D207" s="3"/>
    </row>
    <row r="208" spans="1:4" ht="13.5" x14ac:dyDescent="0.25">
      <c r="A208" s="2"/>
      <c r="B208" s="2"/>
      <c r="C208" s="7" t="s">
        <v>6</v>
      </c>
      <c r="D208" s="8">
        <v>3561878.9</v>
      </c>
    </row>
    <row r="209" spans="1:4" ht="27" x14ac:dyDescent="0.25">
      <c r="A209" s="2"/>
      <c r="B209" s="2"/>
      <c r="C209" s="3" t="s">
        <v>12</v>
      </c>
      <c r="D209" s="3"/>
    </row>
    <row r="210" spans="1:4" ht="13.5" x14ac:dyDescent="0.25">
      <c r="A210" s="2"/>
      <c r="B210" s="2"/>
      <c r="C210" s="3" t="s">
        <v>13</v>
      </c>
      <c r="D210" s="6">
        <v>3561878.9</v>
      </c>
    </row>
    <row r="211" spans="1:4" ht="13.5" x14ac:dyDescent="0.25">
      <c r="A211" s="2"/>
      <c r="B211" s="2"/>
      <c r="C211" s="3" t="s">
        <v>14</v>
      </c>
      <c r="D211" s="6">
        <v>3561878.9</v>
      </c>
    </row>
    <row r="212" spans="1:4" ht="13.5" x14ac:dyDescent="0.25">
      <c r="A212" s="2"/>
      <c r="B212" s="2"/>
      <c r="C212" s="3" t="s">
        <v>23</v>
      </c>
      <c r="D212" s="6">
        <v>3561878.9</v>
      </c>
    </row>
    <row r="213" spans="1:4" ht="13.5" x14ac:dyDescent="0.25">
      <c r="A213" s="2"/>
      <c r="B213" s="2"/>
      <c r="C213" s="3" t="s">
        <v>24</v>
      </c>
      <c r="D213" s="6">
        <v>3561878.9</v>
      </c>
    </row>
    <row r="214" spans="1:4" ht="13.5" x14ac:dyDescent="0.25">
      <c r="A214" s="2"/>
      <c r="B214" s="4" t="s">
        <v>86</v>
      </c>
      <c r="C214" s="3" t="s">
        <v>87</v>
      </c>
      <c r="D214" s="6">
        <v>1287761</v>
      </c>
    </row>
    <row r="215" spans="1:4" ht="13.5" x14ac:dyDescent="0.25">
      <c r="A215" s="2"/>
      <c r="B215" s="2"/>
      <c r="C215" s="3" t="s">
        <v>11</v>
      </c>
      <c r="D215" s="3"/>
    </row>
    <row r="216" spans="1:4" ht="13.5" x14ac:dyDescent="0.25">
      <c r="A216" s="2"/>
      <c r="B216" s="2"/>
      <c r="C216" s="7" t="s">
        <v>6</v>
      </c>
      <c r="D216" s="8">
        <v>1287761</v>
      </c>
    </row>
    <row r="217" spans="1:4" ht="27" x14ac:dyDescent="0.25">
      <c r="A217" s="2"/>
      <c r="B217" s="2"/>
      <c r="C217" s="3" t="s">
        <v>12</v>
      </c>
      <c r="D217" s="3"/>
    </row>
    <row r="218" spans="1:4" ht="13.5" x14ac:dyDescent="0.25">
      <c r="A218" s="2"/>
      <c r="B218" s="2"/>
      <c r="C218" s="3" t="s">
        <v>13</v>
      </c>
      <c r="D218" s="6">
        <v>1287761</v>
      </c>
    </row>
    <row r="219" spans="1:4" ht="13.5" x14ac:dyDescent="0.25">
      <c r="A219" s="2"/>
      <c r="B219" s="2"/>
      <c r="C219" s="3" t="s">
        <v>14</v>
      </c>
      <c r="D219" s="6">
        <v>1287761</v>
      </c>
    </row>
    <row r="220" spans="1:4" ht="13.5" x14ac:dyDescent="0.25">
      <c r="A220" s="2"/>
      <c r="B220" s="2"/>
      <c r="C220" s="3" t="s">
        <v>23</v>
      </c>
      <c r="D220" s="6">
        <v>1287761</v>
      </c>
    </row>
    <row r="221" spans="1:4" ht="13.5" x14ac:dyDescent="0.25">
      <c r="A221" s="2"/>
      <c r="B221" s="2"/>
      <c r="C221" s="3" t="s">
        <v>24</v>
      </c>
      <c r="D221" s="6">
        <v>1287761</v>
      </c>
    </row>
    <row r="222" spans="1:4" ht="27" x14ac:dyDescent="0.25">
      <c r="A222" s="2"/>
      <c r="B222" s="4" t="s">
        <v>10</v>
      </c>
      <c r="C222" s="3" t="s">
        <v>88</v>
      </c>
      <c r="D222" s="6">
        <v>25000</v>
      </c>
    </row>
    <row r="223" spans="1:4" ht="13.5" x14ac:dyDescent="0.25">
      <c r="A223" s="2"/>
      <c r="B223" s="2"/>
      <c r="C223" s="3" t="s">
        <v>11</v>
      </c>
      <c r="D223" s="3"/>
    </row>
    <row r="224" spans="1:4" ht="13.5" x14ac:dyDescent="0.25">
      <c r="A224" s="2"/>
      <c r="B224" s="2"/>
      <c r="C224" s="7" t="s">
        <v>6</v>
      </c>
      <c r="D224" s="8">
        <v>25000</v>
      </c>
    </row>
    <row r="225" spans="1:4" ht="27" x14ac:dyDescent="0.25">
      <c r="A225" s="2"/>
      <c r="B225" s="2"/>
      <c r="C225" s="3" t="s">
        <v>12</v>
      </c>
      <c r="D225" s="3"/>
    </row>
    <row r="226" spans="1:4" ht="13.5" x14ac:dyDescent="0.25">
      <c r="A226" s="2"/>
      <c r="B226" s="2"/>
      <c r="C226" s="3" t="s">
        <v>13</v>
      </c>
      <c r="D226" s="6">
        <v>25000</v>
      </c>
    </row>
    <row r="227" spans="1:4" ht="13.5" x14ac:dyDescent="0.25">
      <c r="A227" s="2"/>
      <c r="B227" s="2"/>
      <c r="C227" s="3" t="s">
        <v>14</v>
      </c>
      <c r="D227" s="6">
        <v>25000</v>
      </c>
    </row>
    <row r="228" spans="1:4" ht="13.5" x14ac:dyDescent="0.25">
      <c r="A228" s="2"/>
      <c r="B228" s="2"/>
      <c r="C228" s="3" t="s">
        <v>15</v>
      </c>
      <c r="D228" s="6">
        <v>25000</v>
      </c>
    </row>
    <row r="229" spans="1:4" ht="13.5" x14ac:dyDescent="0.25">
      <c r="A229" s="2"/>
      <c r="B229" s="2"/>
      <c r="C229" s="3" t="s">
        <v>16</v>
      </c>
      <c r="D229" s="6">
        <v>25000</v>
      </c>
    </row>
    <row r="230" spans="1:4" ht="13.5" x14ac:dyDescent="0.25">
      <c r="A230" s="2"/>
      <c r="B230" s="2"/>
      <c r="C230" s="3" t="s">
        <v>17</v>
      </c>
      <c r="D230" s="6">
        <v>25000</v>
      </c>
    </row>
    <row r="231" spans="1:4" ht="27" x14ac:dyDescent="0.25">
      <c r="A231" s="2"/>
      <c r="B231" s="4" t="s">
        <v>73</v>
      </c>
      <c r="C231" s="3" t="s">
        <v>89</v>
      </c>
      <c r="D231" s="6">
        <v>100000</v>
      </c>
    </row>
    <row r="232" spans="1:4" ht="13.5" x14ac:dyDescent="0.25">
      <c r="A232" s="2"/>
      <c r="B232" s="2"/>
      <c r="C232" s="3" t="s">
        <v>11</v>
      </c>
      <c r="D232" s="3"/>
    </row>
    <row r="233" spans="1:4" ht="13.5" x14ac:dyDescent="0.25">
      <c r="A233" s="2"/>
      <c r="B233" s="2"/>
      <c r="C233" s="7" t="s">
        <v>6</v>
      </c>
      <c r="D233" s="8">
        <v>100000</v>
      </c>
    </row>
    <row r="234" spans="1:4" ht="27" x14ac:dyDescent="0.25">
      <c r="A234" s="2"/>
      <c r="B234" s="2"/>
      <c r="C234" s="3" t="s">
        <v>12</v>
      </c>
      <c r="D234" s="3"/>
    </row>
    <row r="235" spans="1:4" ht="13.5" x14ac:dyDescent="0.25">
      <c r="A235" s="2"/>
      <c r="B235" s="2"/>
      <c r="C235" s="3" t="s">
        <v>13</v>
      </c>
      <c r="D235" s="6">
        <v>100000</v>
      </c>
    </row>
    <row r="236" spans="1:4" ht="13.5" x14ac:dyDescent="0.25">
      <c r="A236" s="2"/>
      <c r="B236" s="2"/>
      <c r="C236" s="3" t="s">
        <v>14</v>
      </c>
      <c r="D236" s="6">
        <v>100000</v>
      </c>
    </row>
    <row r="237" spans="1:4" ht="13.5" x14ac:dyDescent="0.25">
      <c r="A237" s="2"/>
      <c r="B237" s="2"/>
      <c r="C237" s="3" t="s">
        <v>15</v>
      </c>
      <c r="D237" s="6">
        <v>100000</v>
      </c>
    </row>
    <row r="238" spans="1:4" ht="13.5" x14ac:dyDescent="0.25">
      <c r="A238" s="2"/>
      <c r="B238" s="2"/>
      <c r="C238" s="3" t="s">
        <v>16</v>
      </c>
      <c r="D238" s="6">
        <v>100000</v>
      </c>
    </row>
    <row r="239" spans="1:4" ht="13.5" x14ac:dyDescent="0.25">
      <c r="A239" s="2"/>
      <c r="B239" s="2"/>
      <c r="C239" s="3" t="s">
        <v>17</v>
      </c>
      <c r="D239" s="6">
        <v>100000</v>
      </c>
    </row>
    <row r="240" spans="1:4" ht="13.5" x14ac:dyDescent="0.25">
      <c r="A240" s="4" t="s">
        <v>90</v>
      </c>
      <c r="B240" s="2"/>
      <c r="C240" s="3" t="s">
        <v>91</v>
      </c>
      <c r="D240" s="6">
        <v>8082124.0999999996</v>
      </c>
    </row>
    <row r="241" spans="1:4" ht="13.5" x14ac:dyDescent="0.25">
      <c r="A241" s="2"/>
      <c r="B241" s="2"/>
      <c r="C241" s="3" t="s">
        <v>7</v>
      </c>
      <c r="D241" s="3"/>
    </row>
    <row r="242" spans="1:4" ht="40.5" x14ac:dyDescent="0.25">
      <c r="A242" s="2"/>
      <c r="B242" s="4" t="s">
        <v>43</v>
      </c>
      <c r="C242" s="3" t="s">
        <v>92</v>
      </c>
      <c r="D242" s="6">
        <v>1014382</v>
      </c>
    </row>
    <row r="243" spans="1:4" ht="13.5" x14ac:dyDescent="0.25">
      <c r="A243" s="2"/>
      <c r="B243" s="2"/>
      <c r="C243" s="3" t="s">
        <v>11</v>
      </c>
      <c r="D243" s="3"/>
    </row>
    <row r="244" spans="1:4" ht="13.5" x14ac:dyDescent="0.25">
      <c r="A244" s="2"/>
      <c r="B244" s="2"/>
      <c r="C244" s="7" t="s">
        <v>6</v>
      </c>
      <c r="D244" s="8">
        <v>1014382</v>
      </c>
    </row>
    <row r="245" spans="1:4" ht="27" x14ac:dyDescent="0.25">
      <c r="A245" s="2"/>
      <c r="B245" s="2"/>
      <c r="C245" s="3" t="s">
        <v>12</v>
      </c>
      <c r="D245" s="3"/>
    </row>
    <row r="246" spans="1:4" ht="13.5" x14ac:dyDescent="0.25">
      <c r="A246" s="2"/>
      <c r="B246" s="2"/>
      <c r="C246" s="3" t="s">
        <v>13</v>
      </c>
      <c r="D246" s="6">
        <v>1014382</v>
      </c>
    </row>
    <row r="247" spans="1:4" ht="13.5" x14ac:dyDescent="0.25">
      <c r="A247" s="2"/>
      <c r="B247" s="2"/>
      <c r="C247" s="3" t="s">
        <v>14</v>
      </c>
      <c r="D247" s="6">
        <v>1014382</v>
      </c>
    </row>
    <row r="248" spans="1:4" ht="13.5" x14ac:dyDescent="0.25">
      <c r="A248" s="2"/>
      <c r="B248" s="2"/>
      <c r="C248" s="3" t="s">
        <v>18</v>
      </c>
      <c r="D248" s="6">
        <v>1014382</v>
      </c>
    </row>
    <row r="249" spans="1:4" ht="13.5" x14ac:dyDescent="0.25">
      <c r="A249" s="2"/>
      <c r="B249" s="2"/>
      <c r="C249" s="3" t="s">
        <v>19</v>
      </c>
      <c r="D249" s="6">
        <v>1014382</v>
      </c>
    </row>
    <row r="250" spans="1:4" ht="27" x14ac:dyDescent="0.25">
      <c r="A250" s="2"/>
      <c r="B250" s="2"/>
      <c r="C250" s="3" t="s">
        <v>40</v>
      </c>
      <c r="D250" s="6">
        <v>1014382</v>
      </c>
    </row>
    <row r="251" spans="1:4" ht="54" x14ac:dyDescent="0.25">
      <c r="A251" s="2"/>
      <c r="B251" s="4" t="s">
        <v>21</v>
      </c>
      <c r="C251" s="3" t="s">
        <v>93</v>
      </c>
      <c r="D251" s="6">
        <v>53059.7</v>
      </c>
    </row>
    <row r="252" spans="1:4" ht="13.5" x14ac:dyDescent="0.25">
      <c r="A252" s="2"/>
      <c r="B252" s="2"/>
      <c r="C252" s="3" t="s">
        <v>11</v>
      </c>
      <c r="D252" s="3"/>
    </row>
    <row r="253" spans="1:4" ht="13.5" x14ac:dyDescent="0.25">
      <c r="A253" s="2"/>
      <c r="B253" s="2"/>
      <c r="C253" s="7" t="s">
        <v>94</v>
      </c>
      <c r="D253" s="8">
        <v>53059.7</v>
      </c>
    </row>
    <row r="254" spans="1:4" ht="27" x14ac:dyDescent="0.25">
      <c r="A254" s="2"/>
      <c r="B254" s="2"/>
      <c r="C254" s="3" t="s">
        <v>12</v>
      </c>
      <c r="D254" s="3"/>
    </row>
    <row r="255" spans="1:4" ht="13.5" x14ac:dyDescent="0.25">
      <c r="A255" s="2"/>
      <c r="B255" s="2"/>
      <c r="C255" s="3" t="s">
        <v>13</v>
      </c>
      <c r="D255" s="6">
        <v>53059.7</v>
      </c>
    </row>
    <row r="256" spans="1:4" ht="13.5" x14ac:dyDescent="0.25">
      <c r="A256" s="2"/>
      <c r="B256" s="2"/>
      <c r="C256" s="3" t="s">
        <v>14</v>
      </c>
      <c r="D256" s="6">
        <v>53059.7</v>
      </c>
    </row>
    <row r="257" spans="1:4" ht="13.5" x14ac:dyDescent="0.25">
      <c r="A257" s="2"/>
      <c r="B257" s="2"/>
      <c r="C257" s="3" t="s">
        <v>15</v>
      </c>
      <c r="D257" s="6">
        <v>53059.7</v>
      </c>
    </row>
    <row r="258" spans="1:4" ht="13.5" x14ac:dyDescent="0.25">
      <c r="A258" s="2"/>
      <c r="B258" s="2"/>
      <c r="C258" s="3" t="s">
        <v>16</v>
      </c>
      <c r="D258" s="6">
        <v>53059.7</v>
      </c>
    </row>
    <row r="259" spans="1:4" ht="13.5" x14ac:dyDescent="0.25">
      <c r="A259" s="2"/>
      <c r="B259" s="2"/>
      <c r="C259" s="3" t="s">
        <v>95</v>
      </c>
      <c r="D259" s="6">
        <v>53059.7</v>
      </c>
    </row>
    <row r="260" spans="1:4" ht="13.5" x14ac:dyDescent="0.25">
      <c r="A260" s="2"/>
      <c r="B260" s="4" t="s">
        <v>96</v>
      </c>
      <c r="C260" s="3" t="s">
        <v>97</v>
      </c>
      <c r="D260" s="6">
        <v>5000000</v>
      </c>
    </row>
    <row r="261" spans="1:4" ht="13.5" x14ac:dyDescent="0.25">
      <c r="A261" s="2"/>
      <c r="B261" s="2"/>
      <c r="C261" s="3" t="s">
        <v>11</v>
      </c>
      <c r="D261" s="3"/>
    </row>
    <row r="262" spans="1:4" ht="13.5" x14ac:dyDescent="0.25">
      <c r="A262" s="2"/>
      <c r="B262" s="2"/>
      <c r="C262" s="7" t="s">
        <v>320</v>
      </c>
      <c r="D262" s="8">
        <v>23760</v>
      </c>
    </row>
    <row r="263" spans="1:4" ht="27" x14ac:dyDescent="0.25">
      <c r="A263" s="2"/>
      <c r="B263" s="2"/>
      <c r="C263" s="3" t="s">
        <v>12</v>
      </c>
      <c r="D263" s="3"/>
    </row>
    <row r="264" spans="1:4" ht="13.5" x14ac:dyDescent="0.25">
      <c r="A264" s="2"/>
      <c r="B264" s="2"/>
      <c r="C264" s="3" t="s">
        <v>13</v>
      </c>
      <c r="D264" s="6">
        <v>23760</v>
      </c>
    </row>
    <row r="265" spans="1:4" ht="13.5" x14ac:dyDescent="0.25">
      <c r="A265" s="2"/>
      <c r="B265" s="2"/>
      <c r="C265" s="3" t="s">
        <v>99</v>
      </c>
      <c r="D265" s="6">
        <v>23760</v>
      </c>
    </row>
    <row r="266" spans="1:4" ht="13.5" x14ac:dyDescent="0.25">
      <c r="A266" s="2"/>
      <c r="B266" s="2"/>
      <c r="C266" s="3" t="s">
        <v>100</v>
      </c>
      <c r="D266" s="6">
        <v>23760</v>
      </c>
    </row>
    <row r="267" spans="1:4" ht="13.5" x14ac:dyDescent="0.25">
      <c r="A267" s="2"/>
      <c r="B267" s="2"/>
      <c r="C267" s="3" t="s">
        <v>101</v>
      </c>
      <c r="D267" s="6">
        <v>23760</v>
      </c>
    </row>
    <row r="268" spans="1:4" ht="13.5" x14ac:dyDescent="0.25">
      <c r="A268" s="2"/>
      <c r="B268" s="2"/>
      <c r="C268" s="3" t="s">
        <v>102</v>
      </c>
      <c r="D268" s="6">
        <v>23760</v>
      </c>
    </row>
    <row r="269" spans="1:4" ht="13.5" x14ac:dyDescent="0.25">
      <c r="A269" s="2"/>
      <c r="B269" s="4"/>
      <c r="C269" s="3" t="s">
        <v>98</v>
      </c>
      <c r="D269" s="6">
        <v>4976240</v>
      </c>
    </row>
    <row r="270" spans="1:4" ht="27" x14ac:dyDescent="0.25">
      <c r="A270" s="2"/>
      <c r="B270" s="2"/>
      <c r="C270" s="3" t="s">
        <v>12</v>
      </c>
      <c r="D270" s="3"/>
    </row>
    <row r="271" spans="1:4" ht="13.5" x14ac:dyDescent="0.25">
      <c r="A271" s="2"/>
      <c r="B271" s="2"/>
      <c r="C271" s="7" t="s">
        <v>13</v>
      </c>
      <c r="D271" s="8">
        <v>4976240</v>
      </c>
    </row>
    <row r="272" spans="1:4" ht="13.5" x14ac:dyDescent="0.25">
      <c r="A272" s="2"/>
      <c r="B272" s="2"/>
      <c r="C272" s="3" t="s">
        <v>99</v>
      </c>
      <c r="D272" s="3">
        <v>4976240</v>
      </c>
    </row>
    <row r="273" spans="1:4" ht="13.5" x14ac:dyDescent="0.25">
      <c r="A273" s="2"/>
      <c r="B273" s="2"/>
      <c r="C273" s="3" t="s">
        <v>100</v>
      </c>
      <c r="D273" s="6">
        <v>4976240</v>
      </c>
    </row>
    <row r="274" spans="1:4" ht="13.5" x14ac:dyDescent="0.25">
      <c r="A274" s="2"/>
      <c r="B274" s="2"/>
      <c r="C274" s="3" t="s">
        <v>101</v>
      </c>
      <c r="D274" s="6">
        <v>4976240</v>
      </c>
    </row>
    <row r="275" spans="1:4" ht="13.5" x14ac:dyDescent="0.25">
      <c r="A275" s="2"/>
      <c r="B275" s="2"/>
      <c r="C275" s="3" t="s">
        <v>102</v>
      </c>
      <c r="D275" s="6">
        <v>4976240</v>
      </c>
    </row>
    <row r="276" spans="1:4" ht="54" x14ac:dyDescent="0.25">
      <c r="A276" s="2"/>
      <c r="B276" s="2" t="s">
        <v>103</v>
      </c>
      <c r="C276" s="3" t="s">
        <v>104</v>
      </c>
      <c r="D276" s="6">
        <v>502096.9</v>
      </c>
    </row>
    <row r="277" spans="1:4" ht="13.5" x14ac:dyDescent="0.25">
      <c r="A277" s="2"/>
      <c r="B277" s="2"/>
      <c r="C277" s="3" t="s">
        <v>11</v>
      </c>
      <c r="D277" s="6"/>
    </row>
    <row r="278" spans="1:4" ht="13.5" x14ac:dyDescent="0.25">
      <c r="A278" s="2"/>
      <c r="B278" s="4"/>
      <c r="C278" s="3" t="s">
        <v>94</v>
      </c>
      <c r="D278" s="6">
        <v>502096.9</v>
      </c>
    </row>
    <row r="279" spans="1:4" ht="27" x14ac:dyDescent="0.25">
      <c r="A279" s="2"/>
      <c r="B279" s="2"/>
      <c r="C279" s="3" t="s">
        <v>12</v>
      </c>
      <c r="D279" s="3"/>
    </row>
    <row r="280" spans="1:4" ht="13.5" x14ac:dyDescent="0.25">
      <c r="A280" s="2"/>
      <c r="B280" s="2"/>
      <c r="C280" s="7" t="s">
        <v>13</v>
      </c>
      <c r="D280" s="8">
        <v>502096.9</v>
      </c>
    </row>
    <row r="281" spans="1:4" ht="13.5" x14ac:dyDescent="0.25">
      <c r="A281" s="2"/>
      <c r="B281" s="2"/>
      <c r="C281" s="3" t="s">
        <v>99</v>
      </c>
      <c r="D281" s="3">
        <v>502096.9</v>
      </c>
    </row>
    <row r="282" spans="1:4" ht="13.5" x14ac:dyDescent="0.25">
      <c r="A282" s="2"/>
      <c r="B282" s="2"/>
      <c r="C282" s="3" t="s">
        <v>100</v>
      </c>
      <c r="D282" s="6">
        <v>502096.9</v>
      </c>
    </row>
    <row r="283" spans="1:4" ht="13.5" x14ac:dyDescent="0.25">
      <c r="A283" s="2"/>
      <c r="B283" s="2"/>
      <c r="C283" s="3" t="s">
        <v>101</v>
      </c>
      <c r="D283" s="6">
        <v>502096.9</v>
      </c>
    </row>
    <row r="284" spans="1:4" ht="13.5" x14ac:dyDescent="0.25">
      <c r="A284" s="2"/>
      <c r="B284" s="2"/>
      <c r="C284" s="3" t="s">
        <v>102</v>
      </c>
      <c r="D284" s="6">
        <v>502096.9</v>
      </c>
    </row>
    <row r="285" spans="1:4" ht="40.5" x14ac:dyDescent="0.25">
      <c r="A285" s="2"/>
      <c r="B285" s="2" t="s">
        <v>105</v>
      </c>
      <c r="C285" s="3" t="s">
        <v>106</v>
      </c>
      <c r="D285" s="6">
        <v>1512585.5</v>
      </c>
    </row>
    <row r="286" spans="1:4" ht="13.5" x14ac:dyDescent="0.25">
      <c r="A286" s="2"/>
      <c r="B286" s="2"/>
      <c r="C286" s="3" t="s">
        <v>11</v>
      </c>
      <c r="D286" s="6"/>
    </row>
    <row r="287" spans="1:4" x14ac:dyDescent="0.25">
      <c r="C287" s="1" t="s">
        <v>94</v>
      </c>
      <c r="D287" s="1">
        <v>1512585.5</v>
      </c>
    </row>
    <row r="288" spans="1:4" x14ac:dyDescent="0.25">
      <c r="C288" s="1" t="s">
        <v>12</v>
      </c>
    </row>
    <row r="289" spans="3:4" x14ac:dyDescent="0.25">
      <c r="C289" s="1" t="s">
        <v>13</v>
      </c>
      <c r="D289" s="1">
        <v>1512585.5</v>
      </c>
    </row>
    <row r="290" spans="3:4" x14ac:dyDescent="0.25">
      <c r="C290" s="1" t="s">
        <v>99</v>
      </c>
      <c r="D290" s="1">
        <v>1512585.5</v>
      </c>
    </row>
    <row r="291" spans="3:4" x14ac:dyDescent="0.25">
      <c r="C291" s="1" t="s">
        <v>100</v>
      </c>
      <c r="D291" s="1">
        <v>1512585.5</v>
      </c>
    </row>
    <row r="292" spans="3:4" x14ac:dyDescent="0.25">
      <c r="C292" s="1" t="s">
        <v>107</v>
      </c>
      <c r="D292" s="1">
        <v>1512585.5</v>
      </c>
    </row>
    <row r="293" spans="3:4" x14ac:dyDescent="0.25">
      <c r="C293" s="1" t="s">
        <v>108</v>
      </c>
      <c r="D293" s="1">
        <v>1512585.5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2"/>
  <sheetViews>
    <sheetView tabSelected="1" workbookViewId="0">
      <pane ySplit="4" topLeftCell="A231" activePane="bottomLeft" state="frozen"/>
      <selection pane="bottomLeft" activeCell="P231" sqref="P231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317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ht="50.1" customHeight="1" x14ac:dyDescent="0.25">
      <c r="A2" s="34" t="s">
        <v>109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ht="14.1" customHeight="1" x14ac:dyDescent="0.25">
      <c r="A3" s="41" t="s">
        <v>110</v>
      </c>
      <c r="B3" s="34" t="s">
        <v>111</v>
      </c>
      <c r="C3" s="34"/>
      <c r="D3" s="34" t="s">
        <v>112</v>
      </c>
      <c r="E3" s="34"/>
      <c r="F3" s="34"/>
      <c r="G3" s="34"/>
      <c r="H3" s="34" t="s">
        <v>113</v>
      </c>
      <c r="I3" s="34" t="s">
        <v>114</v>
      </c>
      <c r="J3" s="34" t="s">
        <v>115</v>
      </c>
      <c r="K3" s="34"/>
      <c r="L3" s="34"/>
      <c r="M3" s="34"/>
    </row>
    <row r="4" spans="1:13" ht="84.95" customHeight="1" x14ac:dyDescent="0.25">
      <c r="A4" s="41"/>
      <c r="B4" s="33" t="s">
        <v>116</v>
      </c>
      <c r="C4" s="33" t="s">
        <v>117</v>
      </c>
      <c r="D4" s="33" t="s">
        <v>116</v>
      </c>
      <c r="E4" s="33" t="s">
        <v>117</v>
      </c>
      <c r="F4" s="33" t="s">
        <v>118</v>
      </c>
      <c r="G4" s="33" t="s">
        <v>119</v>
      </c>
      <c r="H4" s="34"/>
      <c r="I4" s="34"/>
      <c r="J4" s="33" t="s">
        <v>120</v>
      </c>
      <c r="K4" s="33" t="s">
        <v>121</v>
      </c>
      <c r="L4" s="33" t="s">
        <v>122</v>
      </c>
      <c r="M4" s="33" t="s">
        <v>123</v>
      </c>
    </row>
    <row r="5" spans="1:13" ht="30" customHeight="1" x14ac:dyDescent="0.25">
      <c r="A5" s="42" t="s">
        <v>124</v>
      </c>
      <c r="B5" s="42"/>
      <c r="C5" s="42"/>
      <c r="D5" s="42"/>
      <c r="E5" s="42"/>
      <c r="F5" s="42"/>
      <c r="G5" s="42"/>
      <c r="H5" s="42"/>
      <c r="I5" s="42"/>
      <c r="J5" s="43">
        <v>16345174.279999999</v>
      </c>
      <c r="K5" s="43">
        <v>47510329.299999997</v>
      </c>
      <c r="L5" s="43">
        <v>37351927.200000003</v>
      </c>
      <c r="M5" s="44"/>
    </row>
    <row r="6" spans="1:13" ht="30" customHeight="1" x14ac:dyDescent="0.25">
      <c r="A6" s="44"/>
      <c r="B6" s="45" t="s">
        <v>125</v>
      </c>
      <c r="C6" s="46" t="s">
        <v>126</v>
      </c>
      <c r="D6" s="46"/>
      <c r="E6" s="46"/>
      <c r="F6" s="46"/>
      <c r="G6" s="46"/>
      <c r="H6" s="46"/>
      <c r="I6" s="46"/>
      <c r="J6" s="43">
        <v>10276955.82</v>
      </c>
      <c r="K6" s="43">
        <v>32810908.100000001</v>
      </c>
      <c r="L6" s="43">
        <v>22010859.199999999</v>
      </c>
      <c r="M6" s="44"/>
    </row>
    <row r="7" spans="1:13" ht="30" customHeight="1" x14ac:dyDescent="0.25">
      <c r="A7" s="44"/>
      <c r="B7" s="44"/>
      <c r="C7" s="47"/>
      <c r="D7" s="45" t="s">
        <v>127</v>
      </c>
      <c r="E7" s="46" t="s">
        <v>315</v>
      </c>
      <c r="F7" s="46"/>
      <c r="G7" s="46"/>
      <c r="H7" s="46"/>
      <c r="I7" s="46"/>
      <c r="J7" s="43">
        <v>245271.36</v>
      </c>
      <c r="K7" s="43">
        <v>413000</v>
      </c>
      <c r="L7" s="43">
        <v>213000</v>
      </c>
      <c r="M7" s="44"/>
    </row>
    <row r="8" spans="1:13" ht="30" customHeight="1" x14ac:dyDescent="0.25">
      <c r="A8" s="44"/>
      <c r="B8" s="44"/>
      <c r="C8" s="47"/>
      <c r="D8" s="47"/>
      <c r="E8" s="47"/>
      <c r="F8" s="46" t="s">
        <v>316</v>
      </c>
      <c r="G8" s="46"/>
      <c r="H8" s="46"/>
      <c r="I8" s="46"/>
      <c r="J8" s="46"/>
      <c r="K8" s="46"/>
      <c r="L8" s="46"/>
      <c r="M8" s="46"/>
    </row>
    <row r="9" spans="1:13" ht="30" customHeight="1" x14ac:dyDescent="0.25">
      <c r="A9" s="44"/>
      <c r="B9" s="44"/>
      <c r="C9" s="47"/>
      <c r="D9" s="47"/>
      <c r="E9" s="47"/>
      <c r="F9" s="47"/>
      <c r="G9" s="46" t="s">
        <v>128</v>
      </c>
      <c r="H9" s="46"/>
      <c r="I9" s="46"/>
      <c r="J9" s="46"/>
      <c r="K9" s="46"/>
      <c r="L9" s="46"/>
      <c r="M9" s="46"/>
    </row>
    <row r="10" spans="1:13" ht="30" customHeight="1" x14ac:dyDescent="0.25">
      <c r="A10" s="44"/>
      <c r="B10" s="44"/>
      <c r="C10" s="47"/>
      <c r="D10" s="47"/>
      <c r="E10" s="47"/>
      <c r="F10" s="47"/>
      <c r="G10" s="47"/>
      <c r="H10" s="46" t="s">
        <v>129</v>
      </c>
      <c r="I10" s="46"/>
      <c r="J10" s="46"/>
      <c r="K10" s="46"/>
      <c r="L10" s="46"/>
      <c r="M10" s="46"/>
    </row>
    <row r="11" spans="1:13" ht="13.5" x14ac:dyDescent="0.25">
      <c r="A11" s="44"/>
      <c r="B11" s="44"/>
      <c r="C11" s="47"/>
      <c r="D11" s="47"/>
      <c r="E11" s="47"/>
      <c r="F11" s="47"/>
      <c r="G11" s="47"/>
      <c r="H11" s="47"/>
      <c r="I11" s="47" t="s">
        <v>321</v>
      </c>
      <c r="J11" s="48" t="s">
        <v>131</v>
      </c>
      <c r="K11" s="48" t="s">
        <v>322</v>
      </c>
      <c r="L11" s="48" t="s">
        <v>131</v>
      </c>
      <c r="M11" s="48" t="s">
        <v>131</v>
      </c>
    </row>
    <row r="12" spans="1:13" ht="13.5" x14ac:dyDescent="0.25">
      <c r="A12" s="44"/>
      <c r="B12" s="44"/>
      <c r="C12" s="47"/>
      <c r="D12" s="47"/>
      <c r="E12" s="47"/>
      <c r="F12" s="47"/>
      <c r="G12" s="47"/>
      <c r="H12" s="47"/>
      <c r="I12" s="47" t="s">
        <v>130</v>
      </c>
      <c r="J12" s="48" t="s">
        <v>131</v>
      </c>
      <c r="K12" s="48" t="s">
        <v>132</v>
      </c>
      <c r="L12" s="48" t="s">
        <v>133</v>
      </c>
      <c r="M12" s="48" t="s">
        <v>131</v>
      </c>
    </row>
    <row r="13" spans="1:13" ht="13.5" x14ac:dyDescent="0.25">
      <c r="A13" s="44"/>
      <c r="B13" s="44"/>
      <c r="C13" s="47"/>
      <c r="D13" s="47"/>
      <c r="E13" s="47"/>
      <c r="F13" s="47"/>
      <c r="G13" s="47"/>
      <c r="H13" s="47"/>
      <c r="I13" s="47" t="s">
        <v>134</v>
      </c>
      <c r="J13" s="48" t="s">
        <v>131</v>
      </c>
      <c r="K13" s="48" t="s">
        <v>135</v>
      </c>
      <c r="L13" s="48" t="s">
        <v>136</v>
      </c>
      <c r="M13" s="48" t="s">
        <v>131</v>
      </c>
    </row>
    <row r="14" spans="1:13" ht="13.5" x14ac:dyDescent="0.25">
      <c r="A14" s="44"/>
      <c r="B14" s="44"/>
      <c r="C14" s="47"/>
      <c r="D14" s="47"/>
      <c r="E14" s="47"/>
      <c r="F14" s="47"/>
      <c r="G14" s="47"/>
      <c r="H14" s="47"/>
      <c r="I14" s="47" t="s">
        <v>137</v>
      </c>
      <c r="J14" s="48" t="s">
        <v>138</v>
      </c>
      <c r="K14" s="48" t="s">
        <v>139</v>
      </c>
      <c r="L14" s="48" t="s">
        <v>140</v>
      </c>
      <c r="M14" s="48" t="s">
        <v>131</v>
      </c>
    </row>
    <row r="15" spans="1:13" ht="27" x14ac:dyDescent="0.25">
      <c r="A15" s="44"/>
      <c r="B15" s="44"/>
      <c r="C15" s="47"/>
      <c r="D15" s="47"/>
      <c r="E15" s="47"/>
      <c r="F15" s="47"/>
      <c r="G15" s="47"/>
      <c r="H15" s="47"/>
      <c r="I15" s="47" t="s">
        <v>141</v>
      </c>
      <c r="J15" s="48" t="s">
        <v>131</v>
      </c>
      <c r="K15" s="48" t="s">
        <v>131</v>
      </c>
      <c r="L15" s="48" t="s">
        <v>142</v>
      </c>
      <c r="M15" s="48" t="s">
        <v>131</v>
      </c>
    </row>
    <row r="16" spans="1:13" ht="27" x14ac:dyDescent="0.25">
      <c r="A16" s="44"/>
      <c r="B16" s="44"/>
      <c r="C16" s="47"/>
      <c r="D16" s="47"/>
      <c r="E16" s="47"/>
      <c r="F16" s="47"/>
      <c r="G16" s="47"/>
      <c r="H16" s="47"/>
      <c r="I16" s="47" t="s">
        <v>143</v>
      </c>
      <c r="J16" s="48" t="s">
        <v>144</v>
      </c>
      <c r="K16" s="48" t="s">
        <v>145</v>
      </c>
      <c r="L16" s="48" t="s">
        <v>145</v>
      </c>
      <c r="M16" s="48" t="s">
        <v>131</v>
      </c>
    </row>
    <row r="17" spans="1:13" ht="27" x14ac:dyDescent="0.25">
      <c r="A17" s="44"/>
      <c r="B17" s="44"/>
      <c r="C17" s="47"/>
      <c r="D17" s="47"/>
      <c r="E17" s="47"/>
      <c r="F17" s="47"/>
      <c r="G17" s="47"/>
      <c r="H17" s="47"/>
      <c r="I17" s="47" t="s">
        <v>323</v>
      </c>
      <c r="J17" s="48" t="s">
        <v>324</v>
      </c>
      <c r="K17" s="48" t="s">
        <v>131</v>
      </c>
      <c r="L17" s="48" t="s">
        <v>131</v>
      </c>
      <c r="M17" s="48" t="s">
        <v>131</v>
      </c>
    </row>
    <row r="18" spans="1:13" ht="27" x14ac:dyDescent="0.25">
      <c r="A18" s="44"/>
      <c r="B18" s="44"/>
      <c r="C18" s="47"/>
      <c r="D18" s="47"/>
      <c r="E18" s="47"/>
      <c r="F18" s="47"/>
      <c r="G18" s="47"/>
      <c r="H18" s="47"/>
      <c r="I18" s="47" t="s">
        <v>325</v>
      </c>
      <c r="J18" s="48" t="s">
        <v>326</v>
      </c>
      <c r="K18" s="48" t="s">
        <v>131</v>
      </c>
      <c r="L18" s="48" t="s">
        <v>131</v>
      </c>
      <c r="M18" s="48" t="s">
        <v>131</v>
      </c>
    </row>
    <row r="19" spans="1:13" ht="54" x14ac:dyDescent="0.25">
      <c r="A19" s="44"/>
      <c r="B19" s="44"/>
      <c r="C19" s="47"/>
      <c r="D19" s="47"/>
      <c r="E19" s="47"/>
      <c r="F19" s="47"/>
      <c r="G19" s="47"/>
      <c r="H19" s="47"/>
      <c r="I19" s="47" t="s">
        <v>327</v>
      </c>
      <c r="J19" s="48" t="s">
        <v>328</v>
      </c>
      <c r="K19" s="48" t="s">
        <v>131</v>
      </c>
      <c r="L19" s="48" t="s">
        <v>131</v>
      </c>
      <c r="M19" s="48" t="s">
        <v>131</v>
      </c>
    </row>
    <row r="20" spans="1:13" ht="40.5" x14ac:dyDescent="0.25">
      <c r="A20" s="44"/>
      <c r="B20" s="44"/>
      <c r="C20" s="47"/>
      <c r="D20" s="47"/>
      <c r="E20" s="47"/>
      <c r="F20" s="47"/>
      <c r="G20" s="47"/>
      <c r="H20" s="47"/>
      <c r="I20" s="47" t="s">
        <v>329</v>
      </c>
      <c r="J20" s="48" t="s">
        <v>228</v>
      </c>
      <c r="K20" s="48" t="s">
        <v>131</v>
      </c>
      <c r="L20" s="48" t="s">
        <v>131</v>
      </c>
      <c r="M20" s="48" t="s">
        <v>131</v>
      </c>
    </row>
    <row r="21" spans="1:13" ht="30" customHeight="1" x14ac:dyDescent="0.25">
      <c r="A21" s="44"/>
      <c r="B21" s="44"/>
      <c r="C21" s="47"/>
      <c r="D21" s="45" t="s">
        <v>146</v>
      </c>
      <c r="E21" s="46" t="s">
        <v>147</v>
      </c>
      <c r="F21" s="46"/>
      <c r="G21" s="46"/>
      <c r="H21" s="46"/>
      <c r="I21" s="46"/>
      <c r="J21" s="43">
        <v>336742.16</v>
      </c>
      <c r="K21" s="43">
        <v>344956</v>
      </c>
      <c r="L21" s="43">
        <v>344956</v>
      </c>
      <c r="M21" s="44"/>
    </row>
    <row r="22" spans="1:13" ht="30" customHeight="1" x14ac:dyDescent="0.25">
      <c r="A22" s="44"/>
      <c r="B22" s="44"/>
      <c r="C22" s="47"/>
      <c r="D22" s="47"/>
      <c r="E22" s="47"/>
      <c r="F22" s="46" t="s">
        <v>148</v>
      </c>
      <c r="G22" s="46"/>
      <c r="H22" s="46"/>
      <c r="I22" s="46"/>
      <c r="J22" s="46"/>
      <c r="K22" s="46"/>
      <c r="L22" s="46"/>
      <c r="M22" s="46"/>
    </row>
    <row r="23" spans="1:13" ht="30" customHeight="1" x14ac:dyDescent="0.25">
      <c r="A23" s="44"/>
      <c r="B23" s="44"/>
      <c r="C23" s="47"/>
      <c r="D23" s="47"/>
      <c r="E23" s="47"/>
      <c r="F23" s="47"/>
      <c r="G23" s="46" t="s">
        <v>128</v>
      </c>
      <c r="H23" s="46"/>
      <c r="I23" s="46"/>
      <c r="J23" s="46"/>
      <c r="K23" s="46"/>
      <c r="L23" s="46"/>
      <c r="M23" s="46"/>
    </row>
    <row r="24" spans="1:13" ht="30" customHeight="1" x14ac:dyDescent="0.25">
      <c r="A24" s="44"/>
      <c r="B24" s="44"/>
      <c r="C24" s="47"/>
      <c r="D24" s="47"/>
      <c r="E24" s="47"/>
      <c r="F24" s="47"/>
      <c r="G24" s="47"/>
      <c r="H24" s="46" t="s">
        <v>129</v>
      </c>
      <c r="I24" s="46"/>
      <c r="J24" s="46"/>
      <c r="K24" s="46"/>
      <c r="L24" s="46"/>
      <c r="M24" s="46"/>
    </row>
    <row r="25" spans="1:13" ht="27" x14ac:dyDescent="0.25">
      <c r="A25" s="44"/>
      <c r="B25" s="44"/>
      <c r="C25" s="47"/>
      <c r="D25" s="47"/>
      <c r="E25" s="47"/>
      <c r="F25" s="47"/>
      <c r="G25" s="47"/>
      <c r="H25" s="47"/>
      <c r="I25" s="47" t="s">
        <v>149</v>
      </c>
      <c r="J25" s="48" t="s">
        <v>150</v>
      </c>
      <c r="K25" s="48" t="s">
        <v>151</v>
      </c>
      <c r="L25" s="48" t="s">
        <v>152</v>
      </c>
      <c r="M25" s="48" t="s">
        <v>131</v>
      </c>
    </row>
    <row r="26" spans="1:13" ht="13.5" x14ac:dyDescent="0.25">
      <c r="A26" s="44"/>
      <c r="B26" s="44"/>
      <c r="C26" s="47"/>
      <c r="D26" s="47"/>
      <c r="E26" s="47"/>
      <c r="F26" s="47"/>
      <c r="G26" s="47"/>
      <c r="H26" s="47"/>
      <c r="I26" s="47" t="s">
        <v>153</v>
      </c>
      <c r="J26" s="48" t="s">
        <v>152</v>
      </c>
      <c r="K26" s="48" t="s">
        <v>154</v>
      </c>
      <c r="L26" s="48" t="s">
        <v>154</v>
      </c>
      <c r="M26" s="48" t="s">
        <v>131</v>
      </c>
    </row>
    <row r="27" spans="1:13" ht="40.5" x14ac:dyDescent="0.25">
      <c r="A27" s="44"/>
      <c r="B27" s="44"/>
      <c r="C27" s="47"/>
      <c r="D27" s="47"/>
      <c r="E27" s="47"/>
      <c r="F27" s="47"/>
      <c r="G27" s="47"/>
      <c r="H27" s="47"/>
      <c r="I27" s="47" t="s">
        <v>155</v>
      </c>
      <c r="J27" s="48" t="s">
        <v>330</v>
      </c>
      <c r="K27" s="48" t="s">
        <v>131</v>
      </c>
      <c r="L27" s="48" t="s">
        <v>156</v>
      </c>
      <c r="M27" s="48" t="s">
        <v>131</v>
      </c>
    </row>
    <row r="28" spans="1:13" ht="40.5" x14ac:dyDescent="0.25">
      <c r="A28" s="44"/>
      <c r="B28" s="44"/>
      <c r="C28" s="47"/>
      <c r="D28" s="47"/>
      <c r="E28" s="47"/>
      <c r="F28" s="47"/>
      <c r="G28" s="47"/>
      <c r="H28" s="47"/>
      <c r="I28" s="47" t="s">
        <v>157</v>
      </c>
      <c r="J28" s="48" t="s">
        <v>131</v>
      </c>
      <c r="K28" s="48" t="s">
        <v>131</v>
      </c>
      <c r="L28" s="48" t="s">
        <v>154</v>
      </c>
      <c r="M28" s="48" t="s">
        <v>131</v>
      </c>
    </row>
    <row r="29" spans="1:13" ht="40.5" x14ac:dyDescent="0.25">
      <c r="A29" s="44"/>
      <c r="B29" s="44"/>
      <c r="C29" s="47"/>
      <c r="D29" s="47"/>
      <c r="E29" s="47"/>
      <c r="F29" s="47"/>
      <c r="G29" s="47"/>
      <c r="H29" s="47"/>
      <c r="I29" s="47" t="s">
        <v>158</v>
      </c>
      <c r="J29" s="48" t="s">
        <v>152</v>
      </c>
      <c r="K29" s="48" t="s">
        <v>154</v>
      </c>
      <c r="L29" s="48" t="s">
        <v>154</v>
      </c>
      <c r="M29" s="48" t="s">
        <v>131</v>
      </c>
    </row>
    <row r="30" spans="1:13" ht="30" customHeight="1" x14ac:dyDescent="0.25">
      <c r="A30" s="44"/>
      <c r="B30" s="44"/>
      <c r="C30" s="47"/>
      <c r="D30" s="45" t="s">
        <v>159</v>
      </c>
      <c r="E30" s="46" t="s">
        <v>160</v>
      </c>
      <c r="F30" s="46"/>
      <c r="G30" s="46"/>
      <c r="H30" s="46"/>
      <c r="I30" s="46"/>
      <c r="J30" s="43">
        <v>636878.54</v>
      </c>
      <c r="K30" s="43">
        <v>748500</v>
      </c>
      <c r="L30" s="43">
        <v>968000</v>
      </c>
      <c r="M30" s="44"/>
    </row>
    <row r="31" spans="1:13" ht="30" customHeight="1" x14ac:dyDescent="0.25">
      <c r="A31" s="44"/>
      <c r="B31" s="44"/>
      <c r="C31" s="47"/>
      <c r="D31" s="47"/>
      <c r="E31" s="47"/>
      <c r="F31" s="46" t="s">
        <v>161</v>
      </c>
      <c r="G31" s="46"/>
      <c r="H31" s="46"/>
      <c r="I31" s="46"/>
      <c r="J31" s="46"/>
      <c r="K31" s="46"/>
      <c r="L31" s="46"/>
      <c r="M31" s="46"/>
    </row>
    <row r="32" spans="1:13" ht="30" customHeight="1" x14ac:dyDescent="0.25">
      <c r="A32" s="44"/>
      <c r="B32" s="44"/>
      <c r="C32" s="47"/>
      <c r="D32" s="47"/>
      <c r="E32" s="47"/>
      <c r="F32" s="47"/>
      <c r="G32" s="46" t="s">
        <v>128</v>
      </c>
      <c r="H32" s="46"/>
      <c r="I32" s="46"/>
      <c r="J32" s="46"/>
      <c r="K32" s="46"/>
      <c r="L32" s="46"/>
      <c r="M32" s="46"/>
    </row>
    <row r="33" spans="1:13" ht="30" customHeight="1" x14ac:dyDescent="0.25">
      <c r="A33" s="44"/>
      <c r="B33" s="44"/>
      <c r="C33" s="47"/>
      <c r="D33" s="47"/>
      <c r="E33" s="47"/>
      <c r="F33" s="47"/>
      <c r="G33" s="47"/>
      <c r="H33" s="46" t="s">
        <v>162</v>
      </c>
      <c r="I33" s="46"/>
      <c r="J33" s="46"/>
      <c r="K33" s="46"/>
      <c r="L33" s="46"/>
      <c r="M33" s="46"/>
    </row>
    <row r="34" spans="1:13" ht="40.5" x14ac:dyDescent="0.25">
      <c r="A34" s="44"/>
      <c r="B34" s="44"/>
      <c r="C34" s="47"/>
      <c r="D34" s="47"/>
      <c r="E34" s="47"/>
      <c r="F34" s="47"/>
      <c r="G34" s="47"/>
      <c r="H34" s="47"/>
      <c r="I34" s="47" t="s">
        <v>163</v>
      </c>
      <c r="J34" s="48" t="s">
        <v>164</v>
      </c>
      <c r="K34" s="48" t="s">
        <v>165</v>
      </c>
      <c r="L34" s="48" t="s">
        <v>136</v>
      </c>
      <c r="M34" s="48" t="s">
        <v>131</v>
      </c>
    </row>
    <row r="35" spans="1:13" ht="40.5" x14ac:dyDescent="0.25">
      <c r="A35" s="44"/>
      <c r="B35" s="44"/>
      <c r="C35" s="47"/>
      <c r="D35" s="47"/>
      <c r="E35" s="47"/>
      <c r="F35" s="47"/>
      <c r="G35" s="47"/>
      <c r="H35" s="47"/>
      <c r="I35" s="47" t="s">
        <v>331</v>
      </c>
      <c r="J35" s="48" t="s">
        <v>332</v>
      </c>
      <c r="K35" s="48" t="s">
        <v>131</v>
      </c>
      <c r="L35" s="48" t="s">
        <v>131</v>
      </c>
      <c r="M35" s="48" t="s">
        <v>131</v>
      </c>
    </row>
    <row r="36" spans="1:13" ht="13.5" x14ac:dyDescent="0.25">
      <c r="A36" s="44"/>
      <c r="B36" s="44"/>
      <c r="C36" s="47"/>
      <c r="D36" s="47"/>
      <c r="E36" s="47"/>
      <c r="F36" s="47"/>
      <c r="G36" s="47"/>
      <c r="H36" s="47"/>
      <c r="I36" s="47" t="s">
        <v>333</v>
      </c>
      <c r="J36" s="48" t="s">
        <v>330</v>
      </c>
      <c r="K36" s="48" t="s">
        <v>131</v>
      </c>
      <c r="L36" s="48" t="s">
        <v>131</v>
      </c>
      <c r="M36" s="48" t="s">
        <v>131</v>
      </c>
    </row>
    <row r="37" spans="1:13" ht="13.5" x14ac:dyDescent="0.25">
      <c r="A37" s="44"/>
      <c r="B37" s="44"/>
      <c r="C37" s="47"/>
      <c r="D37" s="47"/>
      <c r="E37" s="47"/>
      <c r="F37" s="47"/>
      <c r="G37" s="47"/>
      <c r="H37" s="47"/>
      <c r="I37" s="47" t="s">
        <v>334</v>
      </c>
      <c r="J37" s="48" t="s">
        <v>335</v>
      </c>
      <c r="K37" s="48" t="s">
        <v>131</v>
      </c>
      <c r="L37" s="48" t="s">
        <v>131</v>
      </c>
      <c r="M37" s="48" t="s">
        <v>131</v>
      </c>
    </row>
    <row r="38" spans="1:13" ht="27" x14ac:dyDescent="0.25">
      <c r="A38" s="44"/>
      <c r="B38" s="44"/>
      <c r="C38" s="47"/>
      <c r="D38" s="47"/>
      <c r="E38" s="47"/>
      <c r="F38" s="47"/>
      <c r="G38" s="47"/>
      <c r="H38" s="47"/>
      <c r="I38" s="47" t="s">
        <v>336</v>
      </c>
      <c r="J38" s="48" t="s">
        <v>151</v>
      </c>
      <c r="K38" s="48" t="s">
        <v>131</v>
      </c>
      <c r="L38" s="48" t="s">
        <v>131</v>
      </c>
      <c r="M38" s="48" t="s">
        <v>131</v>
      </c>
    </row>
    <row r="39" spans="1:13" ht="27" x14ac:dyDescent="0.25">
      <c r="A39" s="44"/>
      <c r="B39" s="44"/>
      <c r="C39" s="47"/>
      <c r="D39" s="47"/>
      <c r="E39" s="47"/>
      <c r="F39" s="47"/>
      <c r="G39" s="47"/>
      <c r="H39" s="47"/>
      <c r="I39" s="47" t="s">
        <v>337</v>
      </c>
      <c r="J39" s="48" t="s">
        <v>170</v>
      </c>
      <c r="K39" s="48" t="s">
        <v>131</v>
      </c>
      <c r="L39" s="48" t="s">
        <v>131</v>
      </c>
      <c r="M39" s="48" t="s">
        <v>131</v>
      </c>
    </row>
    <row r="40" spans="1:13" ht="27" x14ac:dyDescent="0.25">
      <c r="A40" s="44"/>
      <c r="B40" s="44"/>
      <c r="C40" s="47"/>
      <c r="D40" s="47"/>
      <c r="E40" s="47"/>
      <c r="F40" s="47"/>
      <c r="G40" s="47"/>
      <c r="H40" s="47"/>
      <c r="I40" s="47" t="s">
        <v>338</v>
      </c>
      <c r="J40" s="48" t="s">
        <v>339</v>
      </c>
      <c r="K40" s="48" t="s">
        <v>131</v>
      </c>
      <c r="L40" s="48" t="s">
        <v>131</v>
      </c>
      <c r="M40" s="48" t="s">
        <v>131</v>
      </c>
    </row>
    <row r="41" spans="1:13" ht="27" x14ac:dyDescent="0.25">
      <c r="A41" s="44"/>
      <c r="B41" s="44"/>
      <c r="C41" s="47"/>
      <c r="D41" s="47"/>
      <c r="E41" s="47"/>
      <c r="F41" s="47"/>
      <c r="G41" s="47"/>
      <c r="H41" s="47"/>
      <c r="I41" s="47" t="s">
        <v>340</v>
      </c>
      <c r="J41" s="48" t="s">
        <v>132</v>
      </c>
      <c r="K41" s="48" t="s">
        <v>131</v>
      </c>
      <c r="L41" s="48" t="s">
        <v>131</v>
      </c>
      <c r="M41" s="48" t="s">
        <v>131</v>
      </c>
    </row>
    <row r="42" spans="1:13" ht="40.5" x14ac:dyDescent="0.25">
      <c r="A42" s="44"/>
      <c r="B42" s="44"/>
      <c r="C42" s="47"/>
      <c r="D42" s="47"/>
      <c r="E42" s="47"/>
      <c r="F42" s="47"/>
      <c r="G42" s="47"/>
      <c r="H42" s="47"/>
      <c r="I42" s="47" t="s">
        <v>341</v>
      </c>
      <c r="J42" s="48" t="s">
        <v>150</v>
      </c>
      <c r="K42" s="48" t="s">
        <v>131</v>
      </c>
      <c r="L42" s="48" t="s">
        <v>131</v>
      </c>
      <c r="M42" s="48" t="s">
        <v>131</v>
      </c>
    </row>
    <row r="43" spans="1:13" ht="13.5" x14ac:dyDescent="0.25">
      <c r="A43" s="44"/>
      <c r="B43" s="44"/>
      <c r="C43" s="47"/>
      <c r="D43" s="47"/>
      <c r="E43" s="47"/>
      <c r="F43" s="47"/>
      <c r="G43" s="47"/>
      <c r="H43" s="47"/>
      <c r="I43" s="47" t="s">
        <v>166</v>
      </c>
      <c r="J43" s="48" t="s">
        <v>131</v>
      </c>
      <c r="K43" s="48" t="s">
        <v>167</v>
      </c>
      <c r="L43" s="48" t="s">
        <v>135</v>
      </c>
      <c r="M43" s="48" t="s">
        <v>131</v>
      </c>
    </row>
    <row r="44" spans="1:13" ht="27" x14ac:dyDescent="0.25">
      <c r="A44" s="44"/>
      <c r="B44" s="44"/>
      <c r="C44" s="47"/>
      <c r="D44" s="47"/>
      <c r="E44" s="47"/>
      <c r="F44" s="47"/>
      <c r="G44" s="47"/>
      <c r="H44" s="47"/>
      <c r="I44" s="47" t="s">
        <v>168</v>
      </c>
      <c r="J44" s="48" t="s">
        <v>131</v>
      </c>
      <c r="K44" s="48" t="s">
        <v>132</v>
      </c>
      <c r="L44" s="48" t="s">
        <v>132</v>
      </c>
      <c r="M44" s="48" t="s">
        <v>131</v>
      </c>
    </row>
    <row r="45" spans="1:13" ht="40.5" x14ac:dyDescent="0.25">
      <c r="A45" s="44"/>
      <c r="B45" s="44"/>
      <c r="C45" s="47"/>
      <c r="D45" s="47"/>
      <c r="E45" s="47"/>
      <c r="F45" s="47"/>
      <c r="G45" s="47"/>
      <c r="H45" s="47"/>
      <c r="I45" s="47" t="s">
        <v>169</v>
      </c>
      <c r="J45" s="48" t="s">
        <v>131</v>
      </c>
      <c r="K45" s="48" t="s">
        <v>131</v>
      </c>
      <c r="L45" s="48" t="s">
        <v>170</v>
      </c>
      <c r="M45" s="48" t="s">
        <v>131</v>
      </c>
    </row>
    <row r="46" spans="1:13" ht="27" x14ac:dyDescent="0.25">
      <c r="A46" s="44"/>
      <c r="B46" s="44"/>
      <c r="C46" s="47"/>
      <c r="D46" s="47"/>
      <c r="E46" s="47"/>
      <c r="F46" s="47"/>
      <c r="G46" s="47"/>
      <c r="H46" s="47"/>
      <c r="I46" s="47" t="s">
        <v>342</v>
      </c>
      <c r="J46" s="48" t="s">
        <v>131</v>
      </c>
      <c r="K46" s="48" t="s">
        <v>151</v>
      </c>
      <c r="L46" s="48" t="s">
        <v>131</v>
      </c>
      <c r="M46" s="48" t="s">
        <v>131</v>
      </c>
    </row>
    <row r="47" spans="1:13" ht="27" x14ac:dyDescent="0.25">
      <c r="A47" s="44"/>
      <c r="B47" s="44"/>
      <c r="C47" s="47"/>
      <c r="D47" s="47"/>
      <c r="E47" s="47"/>
      <c r="F47" s="47"/>
      <c r="G47" s="47"/>
      <c r="H47" s="47"/>
      <c r="I47" s="47" t="s">
        <v>343</v>
      </c>
      <c r="J47" s="48" t="s">
        <v>131</v>
      </c>
      <c r="K47" s="48" t="s">
        <v>344</v>
      </c>
      <c r="L47" s="48" t="s">
        <v>131</v>
      </c>
      <c r="M47" s="48" t="s">
        <v>131</v>
      </c>
    </row>
    <row r="48" spans="1:13" ht="13.5" x14ac:dyDescent="0.25">
      <c r="A48" s="44"/>
      <c r="B48" s="44"/>
      <c r="C48" s="47"/>
      <c r="D48" s="47"/>
      <c r="E48" s="47"/>
      <c r="F48" s="47"/>
      <c r="G48" s="47"/>
      <c r="H48" s="47"/>
      <c r="I48" s="47" t="s">
        <v>171</v>
      </c>
      <c r="J48" s="48" t="s">
        <v>131</v>
      </c>
      <c r="K48" s="48" t="s">
        <v>131</v>
      </c>
      <c r="L48" s="48" t="s">
        <v>172</v>
      </c>
      <c r="M48" s="48" t="s">
        <v>131</v>
      </c>
    </row>
    <row r="49" spans="1:13" ht="29.1" customHeight="1" x14ac:dyDescent="0.25">
      <c r="A49" s="44"/>
      <c r="B49" s="44"/>
      <c r="C49" s="47"/>
      <c r="D49" s="45" t="s">
        <v>345</v>
      </c>
      <c r="E49" s="46" t="s">
        <v>346</v>
      </c>
      <c r="F49" s="46"/>
      <c r="G49" s="46"/>
      <c r="H49" s="46"/>
      <c r="I49" s="46"/>
      <c r="J49" s="43">
        <v>622718.65</v>
      </c>
      <c r="K49" s="45" t="s">
        <v>189</v>
      </c>
      <c r="L49" s="45" t="s">
        <v>189</v>
      </c>
      <c r="M49" s="44"/>
    </row>
    <row r="50" spans="1:13" ht="30" customHeight="1" x14ac:dyDescent="0.25">
      <c r="A50" s="44"/>
      <c r="B50" s="44"/>
      <c r="C50" s="47"/>
      <c r="D50" s="47"/>
      <c r="E50" s="47"/>
      <c r="F50" s="46" t="s">
        <v>347</v>
      </c>
      <c r="G50" s="46"/>
      <c r="H50" s="46"/>
      <c r="I50" s="46"/>
      <c r="J50" s="46"/>
      <c r="K50" s="46"/>
      <c r="L50" s="46"/>
      <c r="M50" s="46"/>
    </row>
    <row r="51" spans="1:13" ht="30" customHeight="1" x14ac:dyDescent="0.25">
      <c r="A51" s="44"/>
      <c r="B51" s="44"/>
      <c r="C51" s="47"/>
      <c r="D51" s="47"/>
      <c r="E51" s="47"/>
      <c r="F51" s="47"/>
      <c r="G51" s="46" t="s">
        <v>128</v>
      </c>
      <c r="H51" s="46"/>
      <c r="I51" s="46"/>
      <c r="J51" s="46"/>
      <c r="K51" s="46"/>
      <c r="L51" s="46"/>
      <c r="M51" s="46"/>
    </row>
    <row r="52" spans="1:13" ht="30" customHeight="1" x14ac:dyDescent="0.25">
      <c r="A52" s="44"/>
      <c r="B52" s="44"/>
      <c r="C52" s="47"/>
      <c r="D52" s="47"/>
      <c r="E52" s="47"/>
      <c r="F52" s="47"/>
      <c r="G52" s="47"/>
      <c r="H52" s="46" t="s">
        <v>274</v>
      </c>
      <c r="I52" s="46"/>
      <c r="J52" s="46"/>
      <c r="K52" s="46"/>
      <c r="L52" s="46"/>
      <c r="M52" s="46"/>
    </row>
    <row r="53" spans="1:13" ht="13.5" x14ac:dyDescent="0.25">
      <c r="A53" s="44"/>
      <c r="B53" s="44"/>
      <c r="C53" s="47"/>
      <c r="D53" s="47"/>
      <c r="E53" s="47"/>
      <c r="F53" s="47"/>
      <c r="G53" s="47"/>
      <c r="H53" s="47"/>
      <c r="I53" s="47" t="s">
        <v>348</v>
      </c>
      <c r="J53" s="48" t="s">
        <v>170</v>
      </c>
      <c r="K53" s="48" t="s">
        <v>131</v>
      </c>
      <c r="L53" s="48" t="s">
        <v>131</v>
      </c>
      <c r="M53" s="48" t="s">
        <v>131</v>
      </c>
    </row>
    <row r="54" spans="1:13" ht="40.5" x14ac:dyDescent="0.25">
      <c r="A54" s="44"/>
      <c r="B54" s="44"/>
      <c r="C54" s="47"/>
      <c r="D54" s="47"/>
      <c r="E54" s="47"/>
      <c r="F54" s="47"/>
      <c r="G54" s="47"/>
      <c r="H54" s="47"/>
      <c r="I54" s="47" t="s">
        <v>349</v>
      </c>
      <c r="J54" s="48" t="s">
        <v>350</v>
      </c>
      <c r="K54" s="48" t="s">
        <v>131</v>
      </c>
      <c r="L54" s="48" t="s">
        <v>131</v>
      </c>
      <c r="M54" s="48" t="s">
        <v>131</v>
      </c>
    </row>
    <row r="55" spans="1:13" ht="29.1" customHeight="1" x14ac:dyDescent="0.25">
      <c r="A55" s="44"/>
      <c r="B55" s="44"/>
      <c r="C55" s="47"/>
      <c r="D55" s="45" t="s">
        <v>173</v>
      </c>
      <c r="E55" s="46" t="s">
        <v>174</v>
      </c>
      <c r="F55" s="46"/>
      <c r="G55" s="46"/>
      <c r="H55" s="46"/>
      <c r="I55" s="46"/>
      <c r="J55" s="43">
        <v>6498437</v>
      </c>
      <c r="K55" s="43">
        <v>29361160</v>
      </c>
      <c r="L55" s="43">
        <v>19470500</v>
      </c>
      <c r="M55" s="44"/>
    </row>
    <row r="56" spans="1:13" ht="30" customHeight="1" x14ac:dyDescent="0.25">
      <c r="A56" s="44"/>
      <c r="B56" s="44"/>
      <c r="C56" s="47"/>
      <c r="D56" s="47"/>
      <c r="E56" s="47"/>
      <c r="F56" s="46" t="s">
        <v>175</v>
      </c>
      <c r="G56" s="46"/>
      <c r="H56" s="46"/>
      <c r="I56" s="46"/>
      <c r="J56" s="46"/>
      <c r="K56" s="46"/>
      <c r="L56" s="46"/>
      <c r="M56" s="46"/>
    </row>
    <row r="57" spans="1:13" ht="30" customHeight="1" x14ac:dyDescent="0.25">
      <c r="A57" s="44"/>
      <c r="B57" s="44"/>
      <c r="C57" s="47"/>
      <c r="D57" s="47"/>
      <c r="E57" s="47"/>
      <c r="F57" s="47"/>
      <c r="G57" s="46" t="s">
        <v>128</v>
      </c>
      <c r="H57" s="46"/>
      <c r="I57" s="46"/>
      <c r="J57" s="46"/>
      <c r="K57" s="46"/>
      <c r="L57" s="46"/>
      <c r="M57" s="46"/>
    </row>
    <row r="58" spans="1:13" ht="30" customHeight="1" x14ac:dyDescent="0.25">
      <c r="A58" s="44"/>
      <c r="B58" s="44"/>
      <c r="C58" s="47"/>
      <c r="D58" s="47"/>
      <c r="E58" s="47"/>
      <c r="F58" s="47"/>
      <c r="G58" s="47"/>
      <c r="H58" s="46" t="s">
        <v>162</v>
      </c>
      <c r="I58" s="46"/>
      <c r="J58" s="46"/>
      <c r="K58" s="46"/>
      <c r="L58" s="46"/>
      <c r="M58" s="46"/>
    </row>
    <row r="59" spans="1:13" ht="40.5" x14ac:dyDescent="0.25">
      <c r="A59" s="44"/>
      <c r="B59" s="44"/>
      <c r="C59" s="47"/>
      <c r="D59" s="47"/>
      <c r="E59" s="47"/>
      <c r="F59" s="47"/>
      <c r="G59" s="47"/>
      <c r="H59" s="47"/>
      <c r="I59" s="47" t="s">
        <v>176</v>
      </c>
      <c r="J59" s="48" t="s">
        <v>131</v>
      </c>
      <c r="K59" s="48" t="s">
        <v>131</v>
      </c>
      <c r="L59" s="48" t="s">
        <v>177</v>
      </c>
      <c r="M59" s="48" t="s">
        <v>131</v>
      </c>
    </row>
    <row r="60" spans="1:13" ht="40.5" x14ac:dyDescent="0.25">
      <c r="A60" s="44"/>
      <c r="B60" s="44"/>
      <c r="C60" s="47"/>
      <c r="D60" s="47"/>
      <c r="E60" s="47"/>
      <c r="F60" s="47"/>
      <c r="G60" s="47"/>
      <c r="H60" s="47"/>
      <c r="I60" s="47" t="s">
        <v>178</v>
      </c>
      <c r="J60" s="48" t="s">
        <v>131</v>
      </c>
      <c r="K60" s="48" t="s">
        <v>131</v>
      </c>
      <c r="L60" s="48" t="s">
        <v>179</v>
      </c>
      <c r="M60" s="48" t="s">
        <v>131</v>
      </c>
    </row>
    <row r="61" spans="1:13" ht="54" x14ac:dyDescent="0.25">
      <c r="A61" s="44"/>
      <c r="B61" s="44"/>
      <c r="C61" s="47"/>
      <c r="D61" s="47"/>
      <c r="E61" s="47"/>
      <c r="F61" s="47"/>
      <c r="G61" s="47"/>
      <c r="H61" s="47"/>
      <c r="I61" s="47" t="s">
        <v>318</v>
      </c>
      <c r="J61" s="48" t="s">
        <v>351</v>
      </c>
      <c r="K61" s="48" t="s">
        <v>131</v>
      </c>
      <c r="L61" s="48" t="s">
        <v>131</v>
      </c>
      <c r="M61" s="48" t="s">
        <v>131</v>
      </c>
    </row>
    <row r="62" spans="1:13" ht="67.5" x14ac:dyDescent="0.25">
      <c r="A62" s="44"/>
      <c r="B62" s="44"/>
      <c r="C62" s="47"/>
      <c r="D62" s="47"/>
      <c r="E62" s="47"/>
      <c r="F62" s="47"/>
      <c r="G62" s="47"/>
      <c r="H62" s="47"/>
      <c r="I62" s="47" t="s">
        <v>352</v>
      </c>
      <c r="J62" s="48" t="s">
        <v>131</v>
      </c>
      <c r="K62" s="48" t="s">
        <v>353</v>
      </c>
      <c r="L62" s="48" t="s">
        <v>131</v>
      </c>
      <c r="M62" s="48" t="s">
        <v>131</v>
      </c>
    </row>
    <row r="63" spans="1:13" ht="67.5" x14ac:dyDescent="0.25">
      <c r="A63" s="44"/>
      <c r="B63" s="44"/>
      <c r="C63" s="47"/>
      <c r="D63" s="47"/>
      <c r="E63" s="47"/>
      <c r="F63" s="47"/>
      <c r="G63" s="47"/>
      <c r="H63" s="47"/>
      <c r="I63" s="47" t="s">
        <v>354</v>
      </c>
      <c r="J63" s="48" t="s">
        <v>131</v>
      </c>
      <c r="K63" s="48" t="s">
        <v>355</v>
      </c>
      <c r="L63" s="48" t="s">
        <v>131</v>
      </c>
      <c r="M63" s="48" t="s">
        <v>131</v>
      </c>
    </row>
    <row r="64" spans="1:13" ht="67.5" x14ac:dyDescent="0.25">
      <c r="A64" s="44"/>
      <c r="B64" s="44"/>
      <c r="C64" s="47"/>
      <c r="D64" s="47"/>
      <c r="E64" s="47"/>
      <c r="F64" s="47"/>
      <c r="G64" s="47"/>
      <c r="H64" s="47"/>
      <c r="I64" s="47" t="s">
        <v>356</v>
      </c>
      <c r="J64" s="48" t="s">
        <v>131</v>
      </c>
      <c r="K64" s="48" t="s">
        <v>355</v>
      </c>
      <c r="L64" s="48" t="s">
        <v>131</v>
      </c>
      <c r="M64" s="48" t="s">
        <v>131</v>
      </c>
    </row>
    <row r="65" spans="1:13" ht="67.5" x14ac:dyDescent="0.25">
      <c r="A65" s="44"/>
      <c r="B65" s="44"/>
      <c r="C65" s="47"/>
      <c r="D65" s="47"/>
      <c r="E65" s="47"/>
      <c r="F65" s="47"/>
      <c r="G65" s="47"/>
      <c r="H65" s="47"/>
      <c r="I65" s="47" t="s">
        <v>357</v>
      </c>
      <c r="J65" s="48" t="s">
        <v>131</v>
      </c>
      <c r="K65" s="48" t="s">
        <v>358</v>
      </c>
      <c r="L65" s="48" t="s">
        <v>131</v>
      </c>
      <c r="M65" s="48" t="s">
        <v>131</v>
      </c>
    </row>
    <row r="66" spans="1:13" ht="30" customHeight="1" x14ac:dyDescent="0.25">
      <c r="A66" s="44"/>
      <c r="B66" s="44"/>
      <c r="C66" s="47"/>
      <c r="D66" s="45" t="s">
        <v>180</v>
      </c>
      <c r="E66" s="46" t="s">
        <v>181</v>
      </c>
      <c r="F66" s="46"/>
      <c r="G66" s="46"/>
      <c r="H66" s="46"/>
      <c r="I66" s="46"/>
      <c r="J66" s="43">
        <v>414683.51</v>
      </c>
      <c r="K66" s="43">
        <v>702000</v>
      </c>
      <c r="L66" s="43">
        <v>702000</v>
      </c>
      <c r="M66" s="44"/>
    </row>
    <row r="67" spans="1:13" ht="30" customHeight="1" x14ac:dyDescent="0.25">
      <c r="A67" s="44"/>
      <c r="B67" s="44"/>
      <c r="C67" s="47"/>
      <c r="D67" s="47"/>
      <c r="E67" s="47"/>
      <c r="F67" s="46" t="s">
        <v>182</v>
      </c>
      <c r="G67" s="46"/>
      <c r="H67" s="46"/>
      <c r="I67" s="46"/>
      <c r="J67" s="46"/>
      <c r="K67" s="46"/>
      <c r="L67" s="46"/>
      <c r="M67" s="46"/>
    </row>
    <row r="68" spans="1:13" ht="30" customHeight="1" x14ac:dyDescent="0.25">
      <c r="A68" s="44"/>
      <c r="B68" s="44"/>
      <c r="C68" s="47"/>
      <c r="D68" s="47"/>
      <c r="E68" s="47"/>
      <c r="F68" s="47"/>
      <c r="G68" s="46" t="s">
        <v>128</v>
      </c>
      <c r="H68" s="46"/>
      <c r="I68" s="46"/>
      <c r="J68" s="46"/>
      <c r="K68" s="46"/>
      <c r="L68" s="46"/>
      <c r="M68" s="46"/>
    </row>
    <row r="69" spans="1:13" ht="30" customHeight="1" x14ac:dyDescent="0.25">
      <c r="A69" s="44"/>
      <c r="B69" s="44"/>
      <c r="C69" s="47"/>
      <c r="D69" s="47"/>
      <c r="E69" s="47"/>
      <c r="F69" s="47"/>
      <c r="G69" s="47"/>
      <c r="H69" s="46" t="s">
        <v>162</v>
      </c>
      <c r="I69" s="46"/>
      <c r="J69" s="46"/>
      <c r="K69" s="46"/>
      <c r="L69" s="46"/>
      <c r="M69" s="46"/>
    </row>
    <row r="70" spans="1:13" ht="13.5" x14ac:dyDescent="0.25">
      <c r="A70" s="44"/>
      <c r="B70" s="44"/>
      <c r="C70" s="47"/>
      <c r="D70" s="47"/>
      <c r="E70" s="47"/>
      <c r="F70" s="47"/>
      <c r="G70" s="47"/>
      <c r="H70" s="47"/>
      <c r="I70" s="47" t="s">
        <v>183</v>
      </c>
      <c r="J70" s="48" t="s">
        <v>170</v>
      </c>
      <c r="K70" s="48" t="s">
        <v>170</v>
      </c>
      <c r="L70" s="48" t="s">
        <v>170</v>
      </c>
      <c r="M70" s="48" t="s">
        <v>131</v>
      </c>
    </row>
    <row r="71" spans="1:13" ht="40.5" x14ac:dyDescent="0.25">
      <c r="A71" s="44"/>
      <c r="B71" s="44"/>
      <c r="C71" s="47"/>
      <c r="D71" s="47"/>
      <c r="E71" s="47"/>
      <c r="F71" s="47"/>
      <c r="G71" s="47"/>
      <c r="H71" s="47"/>
      <c r="I71" s="47" t="s">
        <v>184</v>
      </c>
      <c r="J71" s="48" t="s">
        <v>185</v>
      </c>
      <c r="K71" s="48" t="s">
        <v>186</v>
      </c>
      <c r="L71" s="48" t="s">
        <v>186</v>
      </c>
      <c r="M71" s="48" t="s">
        <v>131</v>
      </c>
    </row>
    <row r="72" spans="1:13" ht="40.5" x14ac:dyDescent="0.25">
      <c r="A72" s="44"/>
      <c r="B72" s="44"/>
      <c r="C72" s="47"/>
      <c r="D72" s="47"/>
      <c r="E72" s="47"/>
      <c r="F72" s="47"/>
      <c r="G72" s="47"/>
      <c r="H72" s="47"/>
      <c r="I72" s="47" t="s">
        <v>359</v>
      </c>
      <c r="J72" s="48" t="s">
        <v>360</v>
      </c>
      <c r="K72" s="48" t="s">
        <v>131</v>
      </c>
      <c r="L72" s="48" t="s">
        <v>131</v>
      </c>
      <c r="M72" s="48" t="s">
        <v>131</v>
      </c>
    </row>
    <row r="73" spans="1:13" ht="29.1" customHeight="1" x14ac:dyDescent="0.25">
      <c r="A73" s="44"/>
      <c r="B73" s="44"/>
      <c r="C73" s="47"/>
      <c r="D73" s="45" t="s">
        <v>187</v>
      </c>
      <c r="E73" s="46" t="s">
        <v>188</v>
      </c>
      <c r="F73" s="46"/>
      <c r="G73" s="46"/>
      <c r="H73" s="46"/>
      <c r="I73" s="46"/>
      <c r="J73" s="45" t="s">
        <v>189</v>
      </c>
      <c r="K73" s="43">
        <v>193643.2</v>
      </c>
      <c r="L73" s="43">
        <v>193643.2</v>
      </c>
      <c r="M73" s="44"/>
    </row>
    <row r="74" spans="1:13" ht="30" customHeight="1" x14ac:dyDescent="0.25">
      <c r="A74" s="44"/>
      <c r="B74" s="44"/>
      <c r="C74" s="47"/>
      <c r="D74" s="47"/>
      <c r="E74" s="47"/>
      <c r="F74" s="46" t="s">
        <v>190</v>
      </c>
      <c r="G74" s="46"/>
      <c r="H74" s="46"/>
      <c r="I74" s="46"/>
      <c r="J74" s="46"/>
      <c r="K74" s="46"/>
      <c r="L74" s="46"/>
      <c r="M74" s="46"/>
    </row>
    <row r="75" spans="1:13" ht="30" customHeight="1" x14ac:dyDescent="0.25">
      <c r="A75" s="44"/>
      <c r="B75" s="44"/>
      <c r="C75" s="47"/>
      <c r="D75" s="47"/>
      <c r="E75" s="47"/>
      <c r="F75" s="47"/>
      <c r="G75" s="46" t="s">
        <v>128</v>
      </c>
      <c r="H75" s="46"/>
      <c r="I75" s="46"/>
      <c r="J75" s="46"/>
      <c r="K75" s="46"/>
      <c r="L75" s="46"/>
      <c r="M75" s="46"/>
    </row>
    <row r="76" spans="1:13" ht="30" customHeight="1" x14ac:dyDescent="0.25">
      <c r="A76" s="44"/>
      <c r="B76" s="44"/>
      <c r="C76" s="47"/>
      <c r="D76" s="47"/>
      <c r="E76" s="47"/>
      <c r="F76" s="47"/>
      <c r="G76" s="47"/>
      <c r="H76" s="46" t="s">
        <v>191</v>
      </c>
      <c r="I76" s="46"/>
      <c r="J76" s="46"/>
      <c r="K76" s="46"/>
      <c r="L76" s="46"/>
      <c r="M76" s="46"/>
    </row>
    <row r="77" spans="1:13" ht="27" x14ac:dyDescent="0.25">
      <c r="A77" s="44"/>
      <c r="B77" s="44"/>
      <c r="C77" s="47"/>
      <c r="D77" s="47"/>
      <c r="E77" s="47"/>
      <c r="F77" s="47"/>
      <c r="G77" s="47"/>
      <c r="H77" s="47"/>
      <c r="I77" s="47" t="s">
        <v>192</v>
      </c>
      <c r="J77" s="48" t="s">
        <v>131</v>
      </c>
      <c r="K77" s="48" t="s">
        <v>170</v>
      </c>
      <c r="L77" s="48" t="s">
        <v>170</v>
      </c>
      <c r="M77" s="48" t="s">
        <v>131</v>
      </c>
    </row>
    <row r="78" spans="1:13" ht="29.1" customHeight="1" x14ac:dyDescent="0.25">
      <c r="A78" s="44"/>
      <c r="B78" s="44"/>
      <c r="C78" s="47"/>
      <c r="D78" s="45" t="s">
        <v>361</v>
      </c>
      <c r="E78" s="46" t="s">
        <v>362</v>
      </c>
      <c r="F78" s="46"/>
      <c r="G78" s="46"/>
      <c r="H78" s="46"/>
      <c r="I78" s="46"/>
      <c r="J78" s="43">
        <v>67964.399999999994</v>
      </c>
      <c r="K78" s="45" t="s">
        <v>189</v>
      </c>
      <c r="L78" s="45" t="s">
        <v>189</v>
      </c>
      <c r="M78" s="44"/>
    </row>
    <row r="79" spans="1:13" ht="30" customHeight="1" x14ac:dyDescent="0.25">
      <c r="A79" s="44"/>
      <c r="B79" s="44"/>
      <c r="C79" s="47"/>
      <c r="D79" s="47"/>
      <c r="E79" s="47"/>
      <c r="F79" s="46" t="s">
        <v>363</v>
      </c>
      <c r="G79" s="46"/>
      <c r="H79" s="46"/>
      <c r="I79" s="46"/>
      <c r="J79" s="46"/>
      <c r="K79" s="46"/>
      <c r="L79" s="46"/>
      <c r="M79" s="46"/>
    </row>
    <row r="80" spans="1:13" ht="30" customHeight="1" x14ac:dyDescent="0.25">
      <c r="A80" s="44"/>
      <c r="B80" s="44"/>
      <c r="C80" s="47"/>
      <c r="D80" s="47"/>
      <c r="E80" s="47"/>
      <c r="F80" s="47"/>
      <c r="G80" s="46" t="s">
        <v>128</v>
      </c>
      <c r="H80" s="46"/>
      <c r="I80" s="46"/>
      <c r="J80" s="46"/>
      <c r="K80" s="46"/>
      <c r="L80" s="46"/>
      <c r="M80" s="46"/>
    </row>
    <row r="81" spans="1:13" ht="30" customHeight="1" x14ac:dyDescent="0.25">
      <c r="A81" s="44"/>
      <c r="B81" s="44"/>
      <c r="C81" s="47"/>
      <c r="D81" s="47"/>
      <c r="E81" s="47"/>
      <c r="F81" s="47"/>
      <c r="G81" s="47"/>
      <c r="H81" s="46" t="s">
        <v>364</v>
      </c>
      <c r="I81" s="46"/>
      <c r="J81" s="46"/>
      <c r="K81" s="46"/>
      <c r="L81" s="46"/>
      <c r="M81" s="46"/>
    </row>
    <row r="82" spans="1:13" ht="54" x14ac:dyDescent="0.25">
      <c r="A82" s="44"/>
      <c r="B82" s="44"/>
      <c r="C82" s="47"/>
      <c r="D82" s="47"/>
      <c r="E82" s="47"/>
      <c r="F82" s="47"/>
      <c r="G82" s="47"/>
      <c r="H82" s="47"/>
      <c r="I82" s="47" t="s">
        <v>365</v>
      </c>
      <c r="J82" s="48" t="s">
        <v>170</v>
      </c>
      <c r="K82" s="48" t="s">
        <v>131</v>
      </c>
      <c r="L82" s="48" t="s">
        <v>131</v>
      </c>
      <c r="M82" s="48" t="s">
        <v>131</v>
      </c>
    </row>
    <row r="83" spans="1:13" ht="29.1" customHeight="1" x14ac:dyDescent="0.25">
      <c r="A83" s="44"/>
      <c r="B83" s="44"/>
      <c r="C83" s="47"/>
      <c r="D83" s="45" t="s">
        <v>366</v>
      </c>
      <c r="E83" s="46" t="s">
        <v>367</v>
      </c>
      <c r="F83" s="46"/>
      <c r="G83" s="46"/>
      <c r="H83" s="46"/>
      <c r="I83" s="46"/>
      <c r="J83" s="45" t="s">
        <v>189</v>
      </c>
      <c r="K83" s="43">
        <v>36000</v>
      </c>
      <c r="L83" s="45" t="s">
        <v>189</v>
      </c>
      <c r="M83" s="44"/>
    </row>
    <row r="84" spans="1:13" ht="30" customHeight="1" x14ac:dyDescent="0.25">
      <c r="A84" s="44"/>
      <c r="B84" s="44"/>
      <c r="C84" s="47"/>
      <c r="D84" s="47"/>
      <c r="E84" s="47"/>
      <c r="F84" s="46" t="s">
        <v>368</v>
      </c>
      <c r="G84" s="46"/>
      <c r="H84" s="46"/>
      <c r="I84" s="46"/>
      <c r="J84" s="46"/>
      <c r="K84" s="46"/>
      <c r="L84" s="46"/>
      <c r="M84" s="46"/>
    </row>
    <row r="85" spans="1:13" ht="30" customHeight="1" x14ac:dyDescent="0.25">
      <c r="A85" s="44"/>
      <c r="B85" s="44"/>
      <c r="C85" s="47"/>
      <c r="D85" s="47"/>
      <c r="E85" s="47"/>
      <c r="F85" s="47"/>
      <c r="G85" s="46" t="s">
        <v>128</v>
      </c>
      <c r="H85" s="46"/>
      <c r="I85" s="46"/>
      <c r="J85" s="46"/>
      <c r="K85" s="46"/>
      <c r="L85" s="46"/>
      <c r="M85" s="46"/>
    </row>
    <row r="86" spans="1:13" ht="30" customHeight="1" x14ac:dyDescent="0.25">
      <c r="A86" s="44"/>
      <c r="B86" s="44"/>
      <c r="C86" s="47"/>
      <c r="D86" s="47"/>
      <c r="E86" s="47"/>
      <c r="F86" s="47"/>
      <c r="G86" s="47"/>
      <c r="H86" s="46" t="s">
        <v>129</v>
      </c>
      <c r="I86" s="46"/>
      <c r="J86" s="46"/>
      <c r="K86" s="46"/>
      <c r="L86" s="46"/>
      <c r="M86" s="46"/>
    </row>
    <row r="87" spans="1:13" ht="27" x14ac:dyDescent="0.25">
      <c r="A87" s="44"/>
      <c r="B87" s="44"/>
      <c r="C87" s="47"/>
      <c r="D87" s="47"/>
      <c r="E87" s="47"/>
      <c r="F87" s="47"/>
      <c r="G87" s="47"/>
      <c r="H87" s="47"/>
      <c r="I87" s="47" t="s">
        <v>369</v>
      </c>
      <c r="J87" s="48" t="s">
        <v>131</v>
      </c>
      <c r="K87" s="48" t="s">
        <v>170</v>
      </c>
      <c r="L87" s="48" t="s">
        <v>131</v>
      </c>
      <c r="M87" s="48" t="s">
        <v>131</v>
      </c>
    </row>
    <row r="88" spans="1:13" ht="30" customHeight="1" x14ac:dyDescent="0.25">
      <c r="A88" s="44"/>
      <c r="B88" s="44"/>
      <c r="C88" s="47"/>
      <c r="D88" s="45" t="s">
        <v>193</v>
      </c>
      <c r="E88" s="46" t="s">
        <v>194</v>
      </c>
      <c r="F88" s="46"/>
      <c r="G88" s="46"/>
      <c r="H88" s="46"/>
      <c r="I88" s="46"/>
      <c r="J88" s="45" t="s">
        <v>189</v>
      </c>
      <c r="K88" s="45" t="s">
        <v>189</v>
      </c>
      <c r="L88" s="43">
        <v>18760</v>
      </c>
      <c r="M88" s="44"/>
    </row>
    <row r="89" spans="1:13" ht="30" customHeight="1" x14ac:dyDescent="0.25">
      <c r="A89" s="44"/>
      <c r="B89" s="44"/>
      <c r="C89" s="47"/>
      <c r="D89" s="47"/>
      <c r="E89" s="47"/>
      <c r="F89" s="46" t="s">
        <v>195</v>
      </c>
      <c r="G89" s="46"/>
      <c r="H89" s="46"/>
      <c r="I89" s="46"/>
      <c r="J89" s="46"/>
      <c r="K89" s="46"/>
      <c r="L89" s="46"/>
      <c r="M89" s="46"/>
    </row>
    <row r="90" spans="1:13" ht="30" customHeight="1" x14ac:dyDescent="0.25">
      <c r="A90" s="44"/>
      <c r="B90" s="44"/>
      <c r="C90" s="47"/>
      <c r="D90" s="47"/>
      <c r="E90" s="47"/>
      <c r="F90" s="47"/>
      <c r="G90" s="46" t="s">
        <v>128</v>
      </c>
      <c r="H90" s="46"/>
      <c r="I90" s="46"/>
      <c r="J90" s="46"/>
      <c r="K90" s="46"/>
      <c r="L90" s="46"/>
      <c r="M90" s="46"/>
    </row>
    <row r="91" spans="1:13" ht="30" customHeight="1" x14ac:dyDescent="0.25">
      <c r="A91" s="44"/>
      <c r="B91" s="44"/>
      <c r="C91" s="47"/>
      <c r="D91" s="47"/>
      <c r="E91" s="47"/>
      <c r="F91" s="47"/>
      <c r="G91" s="47"/>
      <c r="H91" s="46" t="s">
        <v>162</v>
      </c>
      <c r="I91" s="46"/>
      <c r="J91" s="46"/>
      <c r="K91" s="46"/>
      <c r="L91" s="46"/>
      <c r="M91" s="46"/>
    </row>
    <row r="92" spans="1:13" ht="27" x14ac:dyDescent="0.25">
      <c r="A92" s="44"/>
      <c r="B92" s="44"/>
      <c r="C92" s="47"/>
      <c r="D92" s="47"/>
      <c r="E92" s="47"/>
      <c r="F92" s="47"/>
      <c r="G92" s="47"/>
      <c r="H92" s="47"/>
      <c r="I92" s="47" t="s">
        <v>196</v>
      </c>
      <c r="J92" s="48" t="s">
        <v>131</v>
      </c>
      <c r="K92" s="48" t="s">
        <v>131</v>
      </c>
      <c r="L92" s="48" t="s">
        <v>170</v>
      </c>
      <c r="M92" s="48" t="s">
        <v>131</v>
      </c>
    </row>
    <row r="93" spans="1:13" ht="30" customHeight="1" x14ac:dyDescent="0.25">
      <c r="A93" s="44"/>
      <c r="B93" s="44"/>
      <c r="C93" s="47"/>
      <c r="D93" s="45" t="s">
        <v>197</v>
      </c>
      <c r="E93" s="46" t="s">
        <v>198</v>
      </c>
      <c r="F93" s="46"/>
      <c r="G93" s="46"/>
      <c r="H93" s="46"/>
      <c r="I93" s="46"/>
      <c r="J93" s="45" t="s">
        <v>189</v>
      </c>
      <c r="K93" s="45" t="s">
        <v>189</v>
      </c>
      <c r="L93" s="43">
        <v>100000</v>
      </c>
      <c r="M93" s="44"/>
    </row>
    <row r="94" spans="1:13" ht="30" customHeight="1" x14ac:dyDescent="0.25">
      <c r="A94" s="44"/>
      <c r="B94" s="44"/>
      <c r="C94" s="47"/>
      <c r="D94" s="47"/>
      <c r="E94" s="47"/>
      <c r="F94" s="46" t="s">
        <v>199</v>
      </c>
      <c r="G94" s="46"/>
      <c r="H94" s="46"/>
      <c r="I94" s="46"/>
      <c r="J94" s="46"/>
      <c r="K94" s="46"/>
      <c r="L94" s="46"/>
      <c r="M94" s="46"/>
    </row>
    <row r="95" spans="1:13" ht="30" customHeight="1" x14ac:dyDescent="0.25">
      <c r="A95" s="44"/>
      <c r="B95" s="44"/>
      <c r="C95" s="47"/>
      <c r="D95" s="47"/>
      <c r="E95" s="47"/>
      <c r="F95" s="47"/>
      <c r="G95" s="46" t="s">
        <v>128</v>
      </c>
      <c r="H95" s="46"/>
      <c r="I95" s="46"/>
      <c r="J95" s="46"/>
      <c r="K95" s="46"/>
      <c r="L95" s="46"/>
      <c r="M95" s="46"/>
    </row>
    <row r="96" spans="1:13" ht="30" customHeight="1" x14ac:dyDescent="0.25">
      <c r="A96" s="44"/>
      <c r="B96" s="44"/>
      <c r="C96" s="47"/>
      <c r="D96" s="47"/>
      <c r="E96" s="47"/>
      <c r="F96" s="47"/>
      <c r="G96" s="47"/>
      <c r="H96" s="46" t="s">
        <v>191</v>
      </c>
      <c r="I96" s="46"/>
      <c r="J96" s="46"/>
      <c r="K96" s="46"/>
      <c r="L96" s="46"/>
      <c r="M96" s="46"/>
    </row>
    <row r="97" spans="1:13" ht="29.1" customHeight="1" x14ac:dyDescent="0.25">
      <c r="A97" s="44"/>
      <c r="B97" s="44"/>
      <c r="C97" s="47"/>
      <c r="D97" s="45" t="s">
        <v>370</v>
      </c>
      <c r="E97" s="46" t="s">
        <v>371</v>
      </c>
      <c r="F97" s="46"/>
      <c r="G97" s="46"/>
      <c r="H97" s="46"/>
      <c r="I97" s="46"/>
      <c r="J97" s="43">
        <v>810443.54</v>
      </c>
      <c r="K97" s="43">
        <v>1011648.9</v>
      </c>
      <c r="L97" s="45" t="s">
        <v>189</v>
      </c>
      <c r="M97" s="44"/>
    </row>
    <row r="98" spans="1:13" ht="30" customHeight="1" x14ac:dyDescent="0.25">
      <c r="A98" s="44"/>
      <c r="B98" s="44"/>
      <c r="C98" s="47"/>
      <c r="D98" s="47"/>
      <c r="E98" s="47"/>
      <c r="F98" s="46" t="s">
        <v>372</v>
      </c>
      <c r="G98" s="46"/>
      <c r="H98" s="46"/>
      <c r="I98" s="46"/>
      <c r="J98" s="46"/>
      <c r="K98" s="46"/>
      <c r="L98" s="46"/>
      <c r="M98" s="46"/>
    </row>
    <row r="99" spans="1:13" ht="30" customHeight="1" x14ac:dyDescent="0.25">
      <c r="A99" s="44"/>
      <c r="B99" s="44"/>
      <c r="C99" s="47"/>
      <c r="D99" s="47"/>
      <c r="E99" s="47"/>
      <c r="F99" s="47"/>
      <c r="G99" s="46" t="s">
        <v>373</v>
      </c>
      <c r="H99" s="46"/>
      <c r="I99" s="46"/>
      <c r="J99" s="46"/>
      <c r="K99" s="46"/>
      <c r="L99" s="46"/>
      <c r="M99" s="46"/>
    </row>
    <row r="100" spans="1:13" ht="30" customHeight="1" x14ac:dyDescent="0.25">
      <c r="A100" s="44"/>
      <c r="B100" s="44"/>
      <c r="C100" s="47"/>
      <c r="D100" s="47"/>
      <c r="E100" s="47"/>
      <c r="F100" s="47"/>
      <c r="G100" s="47"/>
      <c r="H100" s="46" t="s">
        <v>374</v>
      </c>
      <c r="I100" s="46"/>
      <c r="J100" s="46"/>
      <c r="K100" s="46"/>
      <c r="L100" s="46"/>
      <c r="M100" s="46"/>
    </row>
    <row r="101" spans="1:13" ht="27" x14ac:dyDescent="0.25">
      <c r="A101" s="44"/>
      <c r="B101" s="44"/>
      <c r="C101" s="47"/>
      <c r="D101" s="47"/>
      <c r="E101" s="47"/>
      <c r="F101" s="47"/>
      <c r="G101" s="47"/>
      <c r="H101" s="47"/>
      <c r="I101" s="47" t="s">
        <v>375</v>
      </c>
      <c r="J101" s="48" t="s">
        <v>170</v>
      </c>
      <c r="K101" s="48" t="s">
        <v>131</v>
      </c>
      <c r="L101" s="48" t="s">
        <v>131</v>
      </c>
      <c r="M101" s="48" t="s">
        <v>131</v>
      </c>
    </row>
    <row r="102" spans="1:13" ht="40.5" x14ac:dyDescent="0.25">
      <c r="A102" s="44"/>
      <c r="B102" s="44"/>
      <c r="C102" s="47"/>
      <c r="D102" s="47"/>
      <c r="E102" s="47"/>
      <c r="F102" s="47"/>
      <c r="G102" s="47"/>
      <c r="H102" s="47"/>
      <c r="I102" s="47" t="s">
        <v>376</v>
      </c>
      <c r="J102" s="48" t="s">
        <v>170</v>
      </c>
      <c r="K102" s="48" t="s">
        <v>131</v>
      </c>
      <c r="L102" s="48" t="s">
        <v>131</v>
      </c>
      <c r="M102" s="48" t="s">
        <v>131</v>
      </c>
    </row>
    <row r="103" spans="1:13" ht="54" x14ac:dyDescent="0.25">
      <c r="A103" s="44"/>
      <c r="B103" s="44"/>
      <c r="C103" s="47"/>
      <c r="D103" s="47"/>
      <c r="E103" s="47"/>
      <c r="F103" s="47"/>
      <c r="G103" s="47"/>
      <c r="H103" s="47"/>
      <c r="I103" s="47" t="s">
        <v>377</v>
      </c>
      <c r="J103" s="48" t="s">
        <v>170</v>
      </c>
      <c r="K103" s="48" t="s">
        <v>131</v>
      </c>
      <c r="L103" s="48" t="s">
        <v>131</v>
      </c>
      <c r="M103" s="48" t="s">
        <v>131</v>
      </c>
    </row>
    <row r="104" spans="1:13" ht="27" x14ac:dyDescent="0.25">
      <c r="A104" s="44"/>
      <c r="B104" s="44"/>
      <c r="C104" s="47"/>
      <c r="D104" s="47"/>
      <c r="E104" s="47"/>
      <c r="F104" s="47"/>
      <c r="G104" s="47"/>
      <c r="H104" s="47"/>
      <c r="I104" s="47" t="s">
        <v>378</v>
      </c>
      <c r="J104" s="48" t="s">
        <v>170</v>
      </c>
      <c r="K104" s="48" t="s">
        <v>131</v>
      </c>
      <c r="L104" s="48" t="s">
        <v>131</v>
      </c>
      <c r="M104" s="48" t="s">
        <v>131</v>
      </c>
    </row>
    <row r="105" spans="1:13" ht="40.5" x14ac:dyDescent="0.25">
      <c r="A105" s="44"/>
      <c r="B105" s="44"/>
      <c r="C105" s="47"/>
      <c r="D105" s="47"/>
      <c r="E105" s="47"/>
      <c r="F105" s="47"/>
      <c r="G105" s="47"/>
      <c r="H105" s="47"/>
      <c r="I105" s="47" t="s">
        <v>379</v>
      </c>
      <c r="J105" s="48" t="s">
        <v>170</v>
      </c>
      <c r="K105" s="48" t="s">
        <v>131</v>
      </c>
      <c r="L105" s="48" t="s">
        <v>131</v>
      </c>
      <c r="M105" s="48" t="s">
        <v>131</v>
      </c>
    </row>
    <row r="106" spans="1:13" ht="40.5" x14ac:dyDescent="0.25">
      <c r="A106" s="44"/>
      <c r="B106" s="44"/>
      <c r="C106" s="47"/>
      <c r="D106" s="47"/>
      <c r="E106" s="47"/>
      <c r="F106" s="47"/>
      <c r="G106" s="47"/>
      <c r="H106" s="47"/>
      <c r="I106" s="47" t="s">
        <v>380</v>
      </c>
      <c r="J106" s="48" t="s">
        <v>170</v>
      </c>
      <c r="K106" s="48" t="s">
        <v>131</v>
      </c>
      <c r="L106" s="48" t="s">
        <v>131</v>
      </c>
      <c r="M106" s="48" t="s">
        <v>131</v>
      </c>
    </row>
    <row r="107" spans="1:13" ht="54" x14ac:dyDescent="0.25">
      <c r="A107" s="44"/>
      <c r="B107" s="44"/>
      <c r="C107" s="47"/>
      <c r="D107" s="47"/>
      <c r="E107" s="47"/>
      <c r="F107" s="47"/>
      <c r="G107" s="47"/>
      <c r="H107" s="47"/>
      <c r="I107" s="47" t="s">
        <v>381</v>
      </c>
      <c r="J107" s="48" t="s">
        <v>131</v>
      </c>
      <c r="K107" s="48" t="s">
        <v>151</v>
      </c>
      <c r="L107" s="48" t="s">
        <v>131</v>
      </c>
      <c r="M107" s="48" t="s">
        <v>131</v>
      </c>
    </row>
    <row r="108" spans="1:13" ht="29.1" customHeight="1" x14ac:dyDescent="0.25">
      <c r="A108" s="44"/>
      <c r="B108" s="44"/>
      <c r="C108" s="47"/>
      <c r="D108" s="45" t="s">
        <v>382</v>
      </c>
      <c r="E108" s="46" t="s">
        <v>383</v>
      </c>
      <c r="F108" s="46"/>
      <c r="G108" s="46"/>
      <c r="H108" s="46"/>
      <c r="I108" s="46"/>
      <c r="J108" s="43">
        <v>420250.46</v>
      </c>
      <c r="K108" s="45" t="s">
        <v>189</v>
      </c>
      <c r="L108" s="45" t="s">
        <v>189</v>
      </c>
      <c r="M108" s="44"/>
    </row>
    <row r="109" spans="1:13" ht="30" customHeight="1" x14ac:dyDescent="0.25">
      <c r="A109" s="44"/>
      <c r="B109" s="44"/>
      <c r="C109" s="47"/>
      <c r="D109" s="47"/>
      <c r="E109" s="47"/>
      <c r="F109" s="46" t="s">
        <v>384</v>
      </c>
      <c r="G109" s="46"/>
      <c r="H109" s="46"/>
      <c r="I109" s="46"/>
      <c r="J109" s="46"/>
      <c r="K109" s="46"/>
      <c r="L109" s="46"/>
      <c r="M109" s="46"/>
    </row>
    <row r="110" spans="1:13" ht="30" customHeight="1" x14ac:dyDescent="0.25">
      <c r="A110" s="44"/>
      <c r="B110" s="44"/>
      <c r="C110" s="47"/>
      <c r="D110" s="47"/>
      <c r="E110" s="47"/>
      <c r="F110" s="47"/>
      <c r="G110" s="46" t="s">
        <v>279</v>
      </c>
      <c r="H110" s="46"/>
      <c r="I110" s="46"/>
      <c r="J110" s="46"/>
      <c r="K110" s="46"/>
      <c r="L110" s="46"/>
      <c r="M110" s="46"/>
    </row>
    <row r="111" spans="1:13" ht="30" customHeight="1" x14ac:dyDescent="0.25">
      <c r="A111" s="44"/>
      <c r="B111" s="44"/>
      <c r="C111" s="47"/>
      <c r="D111" s="47"/>
      <c r="E111" s="47"/>
      <c r="F111" s="47"/>
      <c r="G111" s="47"/>
      <c r="H111" s="46" t="s">
        <v>284</v>
      </c>
      <c r="I111" s="46"/>
      <c r="J111" s="46"/>
      <c r="K111" s="46"/>
      <c r="L111" s="46"/>
      <c r="M111" s="46"/>
    </row>
    <row r="112" spans="1:13" ht="40.5" x14ac:dyDescent="0.25">
      <c r="A112" s="44"/>
      <c r="B112" s="44"/>
      <c r="C112" s="47"/>
      <c r="D112" s="47"/>
      <c r="E112" s="47"/>
      <c r="F112" s="47"/>
      <c r="G112" s="47"/>
      <c r="H112" s="47"/>
      <c r="I112" s="47" t="s">
        <v>385</v>
      </c>
      <c r="J112" s="48" t="s">
        <v>386</v>
      </c>
      <c r="K112" s="48" t="s">
        <v>131</v>
      </c>
      <c r="L112" s="48" t="s">
        <v>131</v>
      </c>
      <c r="M112" s="48" t="s">
        <v>131</v>
      </c>
    </row>
    <row r="113" spans="1:13" ht="40.5" x14ac:dyDescent="0.25">
      <c r="A113" s="44"/>
      <c r="B113" s="44"/>
      <c r="C113" s="47"/>
      <c r="D113" s="47"/>
      <c r="E113" s="47"/>
      <c r="F113" s="47"/>
      <c r="G113" s="47"/>
      <c r="H113" s="47"/>
      <c r="I113" s="47" t="s">
        <v>387</v>
      </c>
      <c r="J113" s="48" t="s">
        <v>131</v>
      </c>
      <c r="K113" s="48" t="s">
        <v>131</v>
      </c>
      <c r="L113" s="48" t="s">
        <v>131</v>
      </c>
      <c r="M113" s="48" t="s">
        <v>131</v>
      </c>
    </row>
    <row r="114" spans="1:13" ht="40.5" x14ac:dyDescent="0.25">
      <c r="A114" s="44"/>
      <c r="B114" s="44"/>
      <c r="C114" s="47"/>
      <c r="D114" s="47"/>
      <c r="E114" s="47"/>
      <c r="F114" s="47"/>
      <c r="G114" s="47"/>
      <c r="H114" s="47"/>
      <c r="I114" s="47" t="s">
        <v>388</v>
      </c>
      <c r="J114" s="48" t="s">
        <v>131</v>
      </c>
      <c r="K114" s="48" t="s">
        <v>131</v>
      </c>
      <c r="L114" s="48" t="s">
        <v>131</v>
      </c>
      <c r="M114" s="48" t="s">
        <v>131</v>
      </c>
    </row>
    <row r="115" spans="1:13" ht="27" x14ac:dyDescent="0.25">
      <c r="A115" s="44"/>
      <c r="B115" s="44"/>
      <c r="C115" s="47"/>
      <c r="D115" s="47"/>
      <c r="E115" s="47"/>
      <c r="F115" s="47"/>
      <c r="G115" s="47"/>
      <c r="H115" s="47"/>
      <c r="I115" s="47" t="s">
        <v>389</v>
      </c>
      <c r="J115" s="48" t="s">
        <v>390</v>
      </c>
      <c r="K115" s="48" t="s">
        <v>131</v>
      </c>
      <c r="L115" s="48" t="s">
        <v>131</v>
      </c>
      <c r="M115" s="48" t="s">
        <v>131</v>
      </c>
    </row>
    <row r="116" spans="1:13" ht="29.1" customHeight="1" x14ac:dyDescent="0.25">
      <c r="A116" s="44"/>
      <c r="B116" s="44"/>
      <c r="C116" s="47"/>
      <c r="D116" s="45" t="s">
        <v>391</v>
      </c>
      <c r="E116" s="46" t="s">
        <v>392</v>
      </c>
      <c r="F116" s="46"/>
      <c r="G116" s="46"/>
      <c r="H116" s="46"/>
      <c r="I116" s="46"/>
      <c r="J116" s="43">
        <v>223566.2</v>
      </c>
      <c r="K116" s="45" t="s">
        <v>189</v>
      </c>
      <c r="L116" s="45" t="s">
        <v>189</v>
      </c>
      <c r="M116" s="44"/>
    </row>
    <row r="117" spans="1:13" ht="30" customHeight="1" x14ac:dyDescent="0.25">
      <c r="A117" s="44"/>
      <c r="B117" s="44"/>
      <c r="C117" s="47"/>
      <c r="D117" s="47"/>
      <c r="E117" s="47"/>
      <c r="F117" s="46" t="s">
        <v>393</v>
      </c>
      <c r="G117" s="46"/>
      <c r="H117" s="46"/>
      <c r="I117" s="46"/>
      <c r="J117" s="46"/>
      <c r="K117" s="46"/>
      <c r="L117" s="46"/>
      <c r="M117" s="46"/>
    </row>
    <row r="118" spans="1:13" ht="30" customHeight="1" x14ac:dyDescent="0.25">
      <c r="A118" s="44"/>
      <c r="B118" s="44"/>
      <c r="C118" s="47"/>
      <c r="D118" s="47"/>
      <c r="E118" s="47"/>
      <c r="F118" s="47"/>
      <c r="G118" s="46" t="s">
        <v>279</v>
      </c>
      <c r="H118" s="46"/>
      <c r="I118" s="46"/>
      <c r="J118" s="46"/>
      <c r="K118" s="46"/>
      <c r="L118" s="46"/>
      <c r="M118" s="46"/>
    </row>
    <row r="119" spans="1:13" ht="30" customHeight="1" x14ac:dyDescent="0.25">
      <c r="A119" s="44"/>
      <c r="B119" s="44"/>
      <c r="C119" s="47"/>
      <c r="D119" s="47"/>
      <c r="E119" s="47"/>
      <c r="F119" s="47"/>
      <c r="G119" s="47"/>
      <c r="H119" s="46" t="s">
        <v>394</v>
      </c>
      <c r="I119" s="46"/>
      <c r="J119" s="46"/>
      <c r="K119" s="46"/>
      <c r="L119" s="46"/>
      <c r="M119" s="46"/>
    </row>
    <row r="120" spans="1:13" ht="27" x14ac:dyDescent="0.25">
      <c r="A120" s="44"/>
      <c r="B120" s="44"/>
      <c r="C120" s="47"/>
      <c r="D120" s="47"/>
      <c r="E120" s="47"/>
      <c r="F120" s="47"/>
      <c r="G120" s="47"/>
      <c r="H120" s="47"/>
      <c r="I120" s="47" t="s">
        <v>395</v>
      </c>
      <c r="J120" s="48" t="s">
        <v>131</v>
      </c>
      <c r="K120" s="48" t="s">
        <v>131</v>
      </c>
      <c r="L120" s="48" t="s">
        <v>131</v>
      </c>
      <c r="M120" s="48" t="s">
        <v>131</v>
      </c>
    </row>
    <row r="121" spans="1:13" ht="40.5" x14ac:dyDescent="0.25">
      <c r="A121" s="44"/>
      <c r="B121" s="44"/>
      <c r="C121" s="47"/>
      <c r="D121" s="47"/>
      <c r="E121" s="47"/>
      <c r="F121" s="47"/>
      <c r="G121" s="47"/>
      <c r="H121" s="47"/>
      <c r="I121" s="47" t="s">
        <v>396</v>
      </c>
      <c r="J121" s="48" t="s">
        <v>131</v>
      </c>
      <c r="K121" s="48" t="s">
        <v>131</v>
      </c>
      <c r="L121" s="48" t="s">
        <v>131</v>
      </c>
      <c r="M121" s="48" t="s">
        <v>131</v>
      </c>
    </row>
    <row r="122" spans="1:13" ht="40.5" x14ac:dyDescent="0.25">
      <c r="A122" s="44"/>
      <c r="B122" s="44"/>
      <c r="C122" s="47"/>
      <c r="D122" s="47"/>
      <c r="E122" s="47"/>
      <c r="F122" s="47"/>
      <c r="G122" s="47"/>
      <c r="H122" s="47"/>
      <c r="I122" s="47" t="s">
        <v>397</v>
      </c>
      <c r="J122" s="48" t="s">
        <v>131</v>
      </c>
      <c r="K122" s="48" t="s">
        <v>131</v>
      </c>
      <c r="L122" s="48" t="s">
        <v>131</v>
      </c>
      <c r="M122" s="48" t="s">
        <v>131</v>
      </c>
    </row>
    <row r="123" spans="1:13" ht="27" x14ac:dyDescent="0.25">
      <c r="A123" s="44"/>
      <c r="B123" s="44"/>
      <c r="C123" s="47"/>
      <c r="D123" s="47"/>
      <c r="E123" s="47"/>
      <c r="F123" s="47"/>
      <c r="G123" s="47"/>
      <c r="H123" s="47"/>
      <c r="I123" s="47" t="s">
        <v>398</v>
      </c>
      <c r="J123" s="48" t="s">
        <v>328</v>
      </c>
      <c r="K123" s="48" t="s">
        <v>131</v>
      </c>
      <c r="L123" s="48" t="s">
        <v>131</v>
      </c>
      <c r="M123" s="48" t="s">
        <v>131</v>
      </c>
    </row>
    <row r="124" spans="1:13" ht="27" x14ac:dyDescent="0.25">
      <c r="A124" s="44"/>
      <c r="B124" s="44"/>
      <c r="C124" s="47"/>
      <c r="D124" s="47"/>
      <c r="E124" s="47"/>
      <c r="F124" s="47"/>
      <c r="G124" s="47"/>
      <c r="H124" s="47"/>
      <c r="I124" s="47" t="s">
        <v>399</v>
      </c>
      <c r="J124" s="48" t="s">
        <v>400</v>
      </c>
      <c r="K124" s="48" t="s">
        <v>131</v>
      </c>
      <c r="L124" s="48" t="s">
        <v>131</v>
      </c>
      <c r="M124" s="48" t="s">
        <v>131</v>
      </c>
    </row>
    <row r="125" spans="1:13" ht="27" x14ac:dyDescent="0.25">
      <c r="A125" s="44"/>
      <c r="B125" s="44"/>
      <c r="C125" s="47"/>
      <c r="D125" s="47"/>
      <c r="E125" s="47"/>
      <c r="F125" s="47"/>
      <c r="G125" s="47"/>
      <c r="H125" s="47"/>
      <c r="I125" s="47" t="s">
        <v>401</v>
      </c>
      <c r="J125" s="48" t="s">
        <v>228</v>
      </c>
      <c r="K125" s="48" t="s">
        <v>131</v>
      </c>
      <c r="L125" s="48" t="s">
        <v>131</v>
      </c>
      <c r="M125" s="48" t="s">
        <v>131</v>
      </c>
    </row>
    <row r="126" spans="1:13" ht="27" x14ac:dyDescent="0.25">
      <c r="A126" s="44"/>
      <c r="B126" s="44"/>
      <c r="C126" s="47"/>
      <c r="D126" s="47"/>
      <c r="E126" s="47"/>
      <c r="F126" s="47"/>
      <c r="G126" s="47"/>
      <c r="H126" s="47"/>
      <c r="I126" s="47" t="s">
        <v>402</v>
      </c>
      <c r="J126" s="48" t="s">
        <v>228</v>
      </c>
      <c r="K126" s="48" t="s">
        <v>131</v>
      </c>
      <c r="L126" s="48" t="s">
        <v>131</v>
      </c>
      <c r="M126" s="48" t="s">
        <v>131</v>
      </c>
    </row>
    <row r="127" spans="1:13" ht="30" customHeight="1" x14ac:dyDescent="0.25">
      <c r="A127" s="44"/>
      <c r="B127" s="45" t="s">
        <v>200</v>
      </c>
      <c r="C127" s="46" t="s">
        <v>201</v>
      </c>
      <c r="D127" s="46"/>
      <c r="E127" s="46"/>
      <c r="F127" s="46"/>
      <c r="G127" s="46"/>
      <c r="H127" s="46"/>
      <c r="I127" s="46"/>
      <c r="J127" s="43">
        <v>1320660</v>
      </c>
      <c r="K127" s="43">
        <v>1277434.1000000001</v>
      </c>
      <c r="L127" s="43">
        <v>1320934.1000000001</v>
      </c>
      <c r="M127" s="44"/>
    </row>
    <row r="128" spans="1:13" ht="42" customHeight="1" x14ac:dyDescent="0.25">
      <c r="A128" s="44"/>
      <c r="B128" s="44"/>
      <c r="C128" s="47"/>
      <c r="D128" s="45" t="s">
        <v>202</v>
      </c>
      <c r="E128" s="46" t="s">
        <v>203</v>
      </c>
      <c r="F128" s="46"/>
      <c r="G128" s="46"/>
      <c r="H128" s="46"/>
      <c r="I128" s="46"/>
      <c r="J128" s="43">
        <v>1059698.6499999999</v>
      </c>
      <c r="K128" s="43">
        <v>1015631.8</v>
      </c>
      <c r="L128" s="43">
        <v>1050631.8</v>
      </c>
      <c r="M128" s="44"/>
    </row>
    <row r="129" spans="1:13" ht="30" customHeight="1" x14ac:dyDescent="0.25">
      <c r="A129" s="44"/>
      <c r="B129" s="44"/>
      <c r="C129" s="47"/>
      <c r="D129" s="47"/>
      <c r="E129" s="47"/>
      <c r="F129" s="46" t="s">
        <v>204</v>
      </c>
      <c r="G129" s="46"/>
      <c r="H129" s="46"/>
      <c r="I129" s="46"/>
      <c r="J129" s="46"/>
      <c r="K129" s="46"/>
      <c r="L129" s="46"/>
      <c r="M129" s="46"/>
    </row>
    <row r="130" spans="1:13" ht="30" customHeight="1" x14ac:dyDescent="0.25">
      <c r="A130" s="44"/>
      <c r="B130" s="44"/>
      <c r="C130" s="47"/>
      <c r="D130" s="47"/>
      <c r="E130" s="47"/>
      <c r="F130" s="47"/>
      <c r="G130" s="46" t="s">
        <v>128</v>
      </c>
      <c r="H130" s="46"/>
      <c r="I130" s="46"/>
      <c r="J130" s="46"/>
      <c r="K130" s="46"/>
      <c r="L130" s="46"/>
      <c r="M130" s="46"/>
    </row>
    <row r="131" spans="1:13" ht="30" customHeight="1" x14ac:dyDescent="0.25">
      <c r="A131" s="44"/>
      <c r="B131" s="44"/>
      <c r="C131" s="47"/>
      <c r="D131" s="47"/>
      <c r="E131" s="47"/>
      <c r="F131" s="47"/>
      <c r="G131" s="47"/>
      <c r="H131" s="46" t="s">
        <v>129</v>
      </c>
      <c r="I131" s="46"/>
      <c r="J131" s="46"/>
      <c r="K131" s="46"/>
      <c r="L131" s="46"/>
      <c r="M131" s="46"/>
    </row>
    <row r="132" spans="1:13" ht="27" x14ac:dyDescent="0.25">
      <c r="A132" s="44"/>
      <c r="B132" s="44"/>
      <c r="C132" s="47"/>
      <c r="D132" s="47"/>
      <c r="E132" s="47"/>
      <c r="F132" s="47"/>
      <c r="G132" s="47"/>
      <c r="H132" s="47"/>
      <c r="I132" s="47" t="s">
        <v>205</v>
      </c>
      <c r="J132" s="48" t="s">
        <v>206</v>
      </c>
      <c r="K132" s="48" t="s">
        <v>167</v>
      </c>
      <c r="L132" s="48" t="s">
        <v>167</v>
      </c>
      <c r="M132" s="48" t="s">
        <v>131</v>
      </c>
    </row>
    <row r="133" spans="1:13" ht="30" customHeight="1" x14ac:dyDescent="0.25">
      <c r="A133" s="44"/>
      <c r="B133" s="44"/>
      <c r="C133" s="47"/>
      <c r="D133" s="45" t="s">
        <v>403</v>
      </c>
      <c r="E133" s="46" t="s">
        <v>404</v>
      </c>
      <c r="F133" s="46"/>
      <c r="G133" s="46"/>
      <c r="H133" s="46"/>
      <c r="I133" s="46"/>
      <c r="J133" s="43">
        <v>22444.67</v>
      </c>
      <c r="K133" s="45" t="s">
        <v>189</v>
      </c>
      <c r="L133" s="45" t="s">
        <v>189</v>
      </c>
      <c r="M133" s="44"/>
    </row>
    <row r="134" spans="1:13" ht="30" customHeight="1" x14ac:dyDescent="0.25">
      <c r="A134" s="44"/>
      <c r="B134" s="44"/>
      <c r="C134" s="47"/>
      <c r="D134" s="47"/>
      <c r="E134" s="47"/>
      <c r="F134" s="46" t="s">
        <v>405</v>
      </c>
      <c r="G134" s="46"/>
      <c r="H134" s="46"/>
      <c r="I134" s="46"/>
      <c r="J134" s="46"/>
      <c r="K134" s="46"/>
      <c r="L134" s="46"/>
      <c r="M134" s="46"/>
    </row>
    <row r="135" spans="1:13" ht="30" customHeight="1" x14ac:dyDescent="0.25">
      <c r="A135" s="44"/>
      <c r="B135" s="44"/>
      <c r="C135" s="47"/>
      <c r="D135" s="47"/>
      <c r="E135" s="47"/>
      <c r="F135" s="47"/>
      <c r="G135" s="46" t="s">
        <v>128</v>
      </c>
      <c r="H135" s="46"/>
      <c r="I135" s="46"/>
      <c r="J135" s="46"/>
      <c r="K135" s="46"/>
      <c r="L135" s="46"/>
      <c r="M135" s="46"/>
    </row>
    <row r="136" spans="1:13" ht="30" customHeight="1" x14ac:dyDescent="0.25">
      <c r="A136" s="44"/>
      <c r="B136" s="44"/>
      <c r="C136" s="47"/>
      <c r="D136" s="47"/>
      <c r="E136" s="47"/>
      <c r="F136" s="47"/>
      <c r="G136" s="47"/>
      <c r="H136" s="46" t="s">
        <v>364</v>
      </c>
      <c r="I136" s="46"/>
      <c r="J136" s="46"/>
      <c r="K136" s="46"/>
      <c r="L136" s="46"/>
      <c r="M136" s="46"/>
    </row>
    <row r="137" spans="1:13" ht="42" customHeight="1" x14ac:dyDescent="0.25">
      <c r="A137" s="44"/>
      <c r="B137" s="44"/>
      <c r="C137" s="47"/>
      <c r="D137" s="45" t="s">
        <v>406</v>
      </c>
      <c r="E137" s="46" t="s">
        <v>407</v>
      </c>
      <c r="F137" s="46"/>
      <c r="G137" s="46"/>
      <c r="H137" s="46"/>
      <c r="I137" s="46"/>
      <c r="J137" s="43">
        <v>572.29999999999995</v>
      </c>
      <c r="K137" s="45" t="s">
        <v>189</v>
      </c>
      <c r="L137" s="45" t="s">
        <v>189</v>
      </c>
      <c r="M137" s="44"/>
    </row>
    <row r="138" spans="1:13" ht="30" customHeight="1" x14ac:dyDescent="0.25">
      <c r="A138" s="44"/>
      <c r="B138" s="44"/>
      <c r="C138" s="47"/>
      <c r="D138" s="47"/>
      <c r="E138" s="47"/>
      <c r="F138" s="46" t="s">
        <v>408</v>
      </c>
      <c r="G138" s="46"/>
      <c r="H138" s="46"/>
      <c r="I138" s="46"/>
      <c r="J138" s="46"/>
      <c r="K138" s="46"/>
      <c r="L138" s="46"/>
      <c r="M138" s="46"/>
    </row>
    <row r="139" spans="1:13" ht="30" customHeight="1" x14ac:dyDescent="0.25">
      <c r="A139" s="44"/>
      <c r="B139" s="44"/>
      <c r="C139" s="47"/>
      <c r="D139" s="47"/>
      <c r="E139" s="47"/>
      <c r="F139" s="47"/>
      <c r="G139" s="46" t="s">
        <v>128</v>
      </c>
      <c r="H139" s="46"/>
      <c r="I139" s="46"/>
      <c r="J139" s="46"/>
      <c r="K139" s="46"/>
      <c r="L139" s="46"/>
      <c r="M139" s="46"/>
    </row>
    <row r="140" spans="1:13" ht="30" customHeight="1" x14ac:dyDescent="0.25">
      <c r="A140" s="44"/>
      <c r="B140" s="44"/>
      <c r="C140" s="47"/>
      <c r="D140" s="47"/>
      <c r="E140" s="47"/>
      <c r="F140" s="47"/>
      <c r="G140" s="47"/>
      <c r="H140" s="46" t="s">
        <v>364</v>
      </c>
      <c r="I140" s="46"/>
      <c r="J140" s="46"/>
      <c r="K140" s="46"/>
      <c r="L140" s="46"/>
      <c r="M140" s="46"/>
    </row>
    <row r="141" spans="1:13" ht="29.1" customHeight="1" x14ac:dyDescent="0.25">
      <c r="A141" s="44"/>
      <c r="B141" s="44"/>
      <c r="C141" s="47"/>
      <c r="D141" s="45" t="s">
        <v>207</v>
      </c>
      <c r="E141" s="46" t="s">
        <v>208</v>
      </c>
      <c r="F141" s="46"/>
      <c r="G141" s="46"/>
      <c r="H141" s="46"/>
      <c r="I141" s="46"/>
      <c r="J141" s="43">
        <v>220143.04</v>
      </c>
      <c r="K141" s="43">
        <v>261802.3</v>
      </c>
      <c r="L141" s="43">
        <v>270302.3</v>
      </c>
      <c r="M141" s="44"/>
    </row>
    <row r="142" spans="1:13" ht="30" customHeight="1" x14ac:dyDescent="0.25">
      <c r="A142" s="44"/>
      <c r="B142" s="44"/>
      <c r="C142" s="47"/>
      <c r="D142" s="47"/>
      <c r="E142" s="47"/>
      <c r="F142" s="46" t="s">
        <v>209</v>
      </c>
      <c r="G142" s="46"/>
      <c r="H142" s="46"/>
      <c r="I142" s="46"/>
      <c r="J142" s="46"/>
      <c r="K142" s="46"/>
      <c r="L142" s="46"/>
      <c r="M142" s="46"/>
    </row>
    <row r="143" spans="1:13" ht="30" customHeight="1" x14ac:dyDescent="0.25">
      <c r="A143" s="44"/>
      <c r="B143" s="44"/>
      <c r="C143" s="47"/>
      <c r="D143" s="47"/>
      <c r="E143" s="47"/>
      <c r="F143" s="47"/>
      <c r="G143" s="46" t="s">
        <v>128</v>
      </c>
      <c r="H143" s="46"/>
      <c r="I143" s="46"/>
      <c r="J143" s="46"/>
      <c r="K143" s="46"/>
      <c r="L143" s="46"/>
      <c r="M143" s="46"/>
    </row>
    <row r="144" spans="1:13" ht="30" customHeight="1" x14ac:dyDescent="0.25">
      <c r="A144" s="44"/>
      <c r="B144" s="44"/>
      <c r="C144" s="47"/>
      <c r="D144" s="47"/>
      <c r="E144" s="47"/>
      <c r="F144" s="47"/>
      <c r="G144" s="47"/>
      <c r="H144" s="46" t="s">
        <v>129</v>
      </c>
      <c r="I144" s="46"/>
      <c r="J144" s="46"/>
      <c r="K144" s="46"/>
      <c r="L144" s="46"/>
      <c r="M144" s="46"/>
    </row>
    <row r="145" spans="1:13" ht="27" x14ac:dyDescent="0.25">
      <c r="A145" s="44"/>
      <c r="B145" s="44"/>
      <c r="C145" s="47"/>
      <c r="D145" s="47"/>
      <c r="E145" s="47"/>
      <c r="F145" s="47"/>
      <c r="G145" s="47"/>
      <c r="H145" s="47"/>
      <c r="I145" s="47" t="s">
        <v>205</v>
      </c>
      <c r="J145" s="48" t="s">
        <v>210</v>
      </c>
      <c r="K145" s="48" t="s">
        <v>167</v>
      </c>
      <c r="L145" s="48" t="s">
        <v>167</v>
      </c>
      <c r="M145" s="48" t="s">
        <v>131</v>
      </c>
    </row>
    <row r="146" spans="1:13" ht="30" customHeight="1" x14ac:dyDescent="0.25">
      <c r="A146" s="44"/>
      <c r="B146" s="44"/>
      <c r="C146" s="47"/>
      <c r="D146" s="45" t="s">
        <v>409</v>
      </c>
      <c r="E146" s="46" t="s">
        <v>410</v>
      </c>
      <c r="F146" s="46"/>
      <c r="G146" s="46"/>
      <c r="H146" s="46"/>
      <c r="I146" s="46"/>
      <c r="J146" s="43">
        <v>17801.34</v>
      </c>
      <c r="K146" s="45" t="s">
        <v>189</v>
      </c>
      <c r="L146" s="45" t="s">
        <v>189</v>
      </c>
      <c r="M146" s="44"/>
    </row>
    <row r="147" spans="1:13" ht="30" customHeight="1" x14ac:dyDescent="0.25">
      <c r="A147" s="44"/>
      <c r="B147" s="44"/>
      <c r="C147" s="47"/>
      <c r="D147" s="47"/>
      <c r="E147" s="47"/>
      <c r="F147" s="46" t="s">
        <v>411</v>
      </c>
      <c r="G147" s="46"/>
      <c r="H147" s="46"/>
      <c r="I147" s="46"/>
      <c r="J147" s="46"/>
      <c r="K147" s="46"/>
      <c r="L147" s="46"/>
      <c r="M147" s="46"/>
    </row>
    <row r="148" spans="1:13" ht="30" customHeight="1" x14ac:dyDescent="0.25">
      <c r="A148" s="44"/>
      <c r="B148" s="44"/>
      <c r="C148" s="47"/>
      <c r="D148" s="47"/>
      <c r="E148" s="47"/>
      <c r="F148" s="47"/>
      <c r="G148" s="46" t="s">
        <v>290</v>
      </c>
      <c r="H148" s="46"/>
      <c r="I148" s="46"/>
      <c r="J148" s="46"/>
      <c r="K148" s="46"/>
      <c r="L148" s="46"/>
      <c r="M148" s="46"/>
    </row>
    <row r="149" spans="1:13" ht="30" customHeight="1" x14ac:dyDescent="0.25">
      <c r="A149" s="44"/>
      <c r="B149" s="44"/>
      <c r="C149" s="47"/>
      <c r="D149" s="47"/>
      <c r="E149" s="47"/>
      <c r="F149" s="47"/>
      <c r="G149" s="47"/>
      <c r="H149" s="46" t="s">
        <v>412</v>
      </c>
      <c r="I149" s="46"/>
      <c r="J149" s="46"/>
      <c r="K149" s="46"/>
      <c r="L149" s="46"/>
      <c r="M149" s="46"/>
    </row>
    <row r="150" spans="1:13" ht="13.5" x14ac:dyDescent="0.25">
      <c r="A150" s="44"/>
      <c r="B150" s="44"/>
      <c r="C150" s="47"/>
      <c r="D150" s="47"/>
      <c r="E150" s="47"/>
      <c r="F150" s="47"/>
      <c r="G150" s="47"/>
      <c r="H150" s="47"/>
      <c r="I150" s="47" t="s">
        <v>413</v>
      </c>
      <c r="J150" s="48" t="s">
        <v>414</v>
      </c>
      <c r="K150" s="48" t="s">
        <v>131</v>
      </c>
      <c r="L150" s="48" t="s">
        <v>131</v>
      </c>
      <c r="M150" s="48" t="s">
        <v>131</v>
      </c>
    </row>
    <row r="151" spans="1:13" ht="30" customHeight="1" x14ac:dyDescent="0.25">
      <c r="A151" s="44"/>
      <c r="B151" s="45" t="s">
        <v>211</v>
      </c>
      <c r="C151" s="46" t="s">
        <v>212</v>
      </c>
      <c r="D151" s="46"/>
      <c r="E151" s="46"/>
      <c r="F151" s="46"/>
      <c r="G151" s="46"/>
      <c r="H151" s="46"/>
      <c r="I151" s="46"/>
      <c r="J151" s="43">
        <v>2819484.26</v>
      </c>
      <c r="K151" s="43">
        <v>714330.6</v>
      </c>
      <c r="L151" s="43">
        <v>963369.9</v>
      </c>
      <c r="M151" s="44"/>
    </row>
    <row r="152" spans="1:13" ht="30" customHeight="1" x14ac:dyDescent="0.25">
      <c r="A152" s="44"/>
      <c r="B152" s="44"/>
      <c r="C152" s="47"/>
      <c r="D152" s="45" t="s">
        <v>213</v>
      </c>
      <c r="E152" s="46" t="s">
        <v>214</v>
      </c>
      <c r="F152" s="46"/>
      <c r="G152" s="46"/>
      <c r="H152" s="46"/>
      <c r="I152" s="46"/>
      <c r="J152" s="43">
        <v>345150</v>
      </c>
      <c r="K152" s="43">
        <v>492864</v>
      </c>
      <c r="L152" s="43">
        <v>492864</v>
      </c>
      <c r="M152" s="44"/>
    </row>
    <row r="153" spans="1:13" ht="30" customHeight="1" x14ac:dyDescent="0.25">
      <c r="A153" s="44"/>
      <c r="B153" s="44"/>
      <c r="C153" s="47"/>
      <c r="D153" s="47"/>
      <c r="E153" s="47"/>
      <c r="F153" s="46" t="s">
        <v>215</v>
      </c>
      <c r="G153" s="46"/>
      <c r="H153" s="46"/>
      <c r="I153" s="46"/>
      <c r="J153" s="46"/>
      <c r="K153" s="46"/>
      <c r="L153" s="46"/>
      <c r="M153" s="46"/>
    </row>
    <row r="154" spans="1:13" ht="30" customHeight="1" x14ac:dyDescent="0.25">
      <c r="A154" s="44"/>
      <c r="B154" s="44"/>
      <c r="C154" s="47"/>
      <c r="D154" s="47"/>
      <c r="E154" s="47"/>
      <c r="F154" s="47"/>
      <c r="G154" s="46" t="s">
        <v>128</v>
      </c>
      <c r="H154" s="46"/>
      <c r="I154" s="46"/>
      <c r="J154" s="46"/>
      <c r="K154" s="46"/>
      <c r="L154" s="46"/>
      <c r="M154" s="46"/>
    </row>
    <row r="155" spans="1:13" ht="30" customHeight="1" x14ac:dyDescent="0.25">
      <c r="A155" s="44"/>
      <c r="B155" s="44"/>
      <c r="C155" s="47"/>
      <c r="D155" s="47"/>
      <c r="E155" s="47"/>
      <c r="F155" s="47"/>
      <c r="G155" s="47"/>
      <c r="H155" s="46" t="s">
        <v>191</v>
      </c>
      <c r="I155" s="46"/>
      <c r="J155" s="46"/>
      <c r="K155" s="46"/>
      <c r="L155" s="46"/>
      <c r="M155" s="46"/>
    </row>
    <row r="156" spans="1:13" ht="27" x14ac:dyDescent="0.25">
      <c r="A156" s="44"/>
      <c r="B156" s="44"/>
      <c r="C156" s="47"/>
      <c r="D156" s="47"/>
      <c r="E156" s="47"/>
      <c r="F156" s="47"/>
      <c r="G156" s="47"/>
      <c r="H156" s="47"/>
      <c r="I156" s="47" t="s">
        <v>216</v>
      </c>
      <c r="J156" s="48" t="s">
        <v>154</v>
      </c>
      <c r="K156" s="48" t="s">
        <v>154</v>
      </c>
      <c r="L156" s="48" t="s">
        <v>154</v>
      </c>
      <c r="M156" s="48" t="s">
        <v>131</v>
      </c>
    </row>
    <row r="157" spans="1:13" ht="27" x14ac:dyDescent="0.25">
      <c r="A157" s="44"/>
      <c r="B157" s="44"/>
      <c r="C157" s="47"/>
      <c r="D157" s="47"/>
      <c r="E157" s="47"/>
      <c r="F157" s="47"/>
      <c r="G157" s="47"/>
      <c r="H157" s="47"/>
      <c r="I157" s="47" t="s">
        <v>217</v>
      </c>
      <c r="J157" s="48" t="s">
        <v>154</v>
      </c>
      <c r="K157" s="48" t="s">
        <v>154</v>
      </c>
      <c r="L157" s="48" t="s">
        <v>154</v>
      </c>
      <c r="M157" s="48" t="s">
        <v>131</v>
      </c>
    </row>
    <row r="158" spans="1:13" ht="27" x14ac:dyDescent="0.25">
      <c r="A158" s="44"/>
      <c r="B158" s="44"/>
      <c r="C158" s="47"/>
      <c r="D158" s="47"/>
      <c r="E158" s="47"/>
      <c r="F158" s="47"/>
      <c r="G158" s="47"/>
      <c r="H158" s="47"/>
      <c r="I158" s="47" t="s">
        <v>218</v>
      </c>
      <c r="J158" s="48" t="s">
        <v>219</v>
      </c>
      <c r="K158" s="48" t="s">
        <v>220</v>
      </c>
      <c r="L158" s="48" t="s">
        <v>220</v>
      </c>
      <c r="M158" s="48" t="s">
        <v>131</v>
      </c>
    </row>
    <row r="159" spans="1:13" ht="30" customHeight="1" x14ac:dyDescent="0.25">
      <c r="A159" s="44"/>
      <c r="B159" s="44"/>
      <c r="C159" s="47"/>
      <c r="D159" s="45" t="s">
        <v>221</v>
      </c>
      <c r="E159" s="46" t="s">
        <v>222</v>
      </c>
      <c r="F159" s="46"/>
      <c r="G159" s="46"/>
      <c r="H159" s="46"/>
      <c r="I159" s="46"/>
      <c r="J159" s="43">
        <v>80244</v>
      </c>
      <c r="K159" s="43">
        <v>80506.600000000006</v>
      </c>
      <c r="L159" s="43">
        <v>79545.899999999994</v>
      </c>
      <c r="M159" s="44"/>
    </row>
    <row r="160" spans="1:13" ht="30" customHeight="1" x14ac:dyDescent="0.25">
      <c r="A160" s="44"/>
      <c r="B160" s="44"/>
      <c r="C160" s="47"/>
      <c r="D160" s="47"/>
      <c r="E160" s="47"/>
      <c r="F160" s="46" t="s">
        <v>223</v>
      </c>
      <c r="G160" s="46"/>
      <c r="H160" s="46"/>
      <c r="I160" s="46"/>
      <c r="J160" s="46"/>
      <c r="K160" s="46"/>
      <c r="L160" s="46"/>
      <c r="M160" s="46"/>
    </row>
    <row r="161" spans="1:13" ht="30" customHeight="1" x14ac:dyDescent="0.25">
      <c r="A161" s="44"/>
      <c r="B161" s="44"/>
      <c r="C161" s="47"/>
      <c r="D161" s="47"/>
      <c r="E161" s="47"/>
      <c r="F161" s="47"/>
      <c r="G161" s="46" t="s">
        <v>128</v>
      </c>
      <c r="H161" s="46"/>
      <c r="I161" s="46"/>
      <c r="J161" s="46"/>
      <c r="K161" s="46"/>
      <c r="L161" s="46"/>
      <c r="M161" s="46"/>
    </row>
    <row r="162" spans="1:13" ht="30" customHeight="1" x14ac:dyDescent="0.25">
      <c r="A162" s="44"/>
      <c r="B162" s="44"/>
      <c r="C162" s="47"/>
      <c r="D162" s="47"/>
      <c r="E162" s="47"/>
      <c r="F162" s="47"/>
      <c r="G162" s="47"/>
      <c r="H162" s="46" t="s">
        <v>191</v>
      </c>
      <c r="I162" s="46"/>
      <c r="J162" s="46"/>
      <c r="K162" s="46"/>
      <c r="L162" s="46"/>
      <c r="M162" s="46"/>
    </row>
    <row r="163" spans="1:13" ht="40.5" x14ac:dyDescent="0.25">
      <c r="A163" s="44"/>
      <c r="B163" s="44"/>
      <c r="C163" s="47"/>
      <c r="D163" s="47"/>
      <c r="E163" s="47"/>
      <c r="F163" s="47"/>
      <c r="G163" s="47"/>
      <c r="H163" s="47"/>
      <c r="I163" s="47" t="s">
        <v>224</v>
      </c>
      <c r="J163" s="48" t="s">
        <v>170</v>
      </c>
      <c r="K163" s="48" t="s">
        <v>170</v>
      </c>
      <c r="L163" s="48" t="s">
        <v>170</v>
      </c>
      <c r="M163" s="48" t="s">
        <v>131</v>
      </c>
    </row>
    <row r="164" spans="1:13" ht="40.5" x14ac:dyDescent="0.25">
      <c r="A164" s="44"/>
      <c r="B164" s="44"/>
      <c r="C164" s="47"/>
      <c r="D164" s="47"/>
      <c r="E164" s="47"/>
      <c r="F164" s="47"/>
      <c r="G164" s="47"/>
      <c r="H164" s="47"/>
      <c r="I164" s="47" t="s">
        <v>225</v>
      </c>
      <c r="J164" s="48" t="s">
        <v>226</v>
      </c>
      <c r="K164" s="48" t="s">
        <v>226</v>
      </c>
      <c r="L164" s="48" t="s">
        <v>226</v>
      </c>
      <c r="M164" s="48" t="s">
        <v>131</v>
      </c>
    </row>
    <row r="165" spans="1:13" ht="27" x14ac:dyDescent="0.25">
      <c r="A165" s="44"/>
      <c r="B165" s="44"/>
      <c r="C165" s="47"/>
      <c r="D165" s="47"/>
      <c r="E165" s="47"/>
      <c r="F165" s="47"/>
      <c r="G165" s="47"/>
      <c r="H165" s="47"/>
      <c r="I165" s="47" t="s">
        <v>227</v>
      </c>
      <c r="J165" s="48" t="s">
        <v>228</v>
      </c>
      <c r="K165" s="48" t="s">
        <v>228</v>
      </c>
      <c r="L165" s="48" t="s">
        <v>228</v>
      </c>
      <c r="M165" s="48" t="s">
        <v>131</v>
      </c>
    </row>
    <row r="166" spans="1:13" ht="40.5" x14ac:dyDescent="0.25">
      <c r="A166" s="44"/>
      <c r="B166" s="44"/>
      <c r="C166" s="47"/>
      <c r="D166" s="47"/>
      <c r="E166" s="47"/>
      <c r="F166" s="47"/>
      <c r="G166" s="47"/>
      <c r="H166" s="47"/>
      <c r="I166" s="47" t="s">
        <v>229</v>
      </c>
      <c r="J166" s="48" t="s">
        <v>135</v>
      </c>
      <c r="K166" s="48" t="s">
        <v>135</v>
      </c>
      <c r="L166" s="48" t="s">
        <v>135</v>
      </c>
      <c r="M166" s="48" t="s">
        <v>131</v>
      </c>
    </row>
    <row r="167" spans="1:13" ht="30" customHeight="1" x14ac:dyDescent="0.25">
      <c r="A167" s="44"/>
      <c r="B167" s="44"/>
      <c r="C167" s="47"/>
      <c r="D167" s="45" t="s">
        <v>230</v>
      </c>
      <c r="E167" s="46" t="s">
        <v>231</v>
      </c>
      <c r="F167" s="46"/>
      <c r="G167" s="46"/>
      <c r="H167" s="46"/>
      <c r="I167" s="46"/>
      <c r="J167" s="43">
        <v>120540.26</v>
      </c>
      <c r="K167" s="43">
        <v>140960</v>
      </c>
      <c r="L167" s="43">
        <v>140960</v>
      </c>
      <c r="M167" s="44"/>
    </row>
    <row r="168" spans="1:13" ht="30" customHeight="1" x14ac:dyDescent="0.25">
      <c r="A168" s="44"/>
      <c r="B168" s="44"/>
      <c r="C168" s="47"/>
      <c r="D168" s="47"/>
      <c r="E168" s="47"/>
      <c r="F168" s="46" t="s">
        <v>232</v>
      </c>
      <c r="G168" s="46"/>
      <c r="H168" s="46"/>
      <c r="I168" s="46"/>
      <c r="J168" s="46"/>
      <c r="K168" s="46"/>
      <c r="L168" s="46"/>
      <c r="M168" s="46"/>
    </row>
    <row r="169" spans="1:13" ht="30" customHeight="1" x14ac:dyDescent="0.25">
      <c r="A169" s="44"/>
      <c r="B169" s="44"/>
      <c r="C169" s="47"/>
      <c r="D169" s="47"/>
      <c r="E169" s="47"/>
      <c r="F169" s="47"/>
      <c r="G169" s="46" t="s">
        <v>128</v>
      </c>
      <c r="H169" s="46"/>
      <c r="I169" s="46"/>
      <c r="J169" s="46"/>
      <c r="K169" s="46"/>
      <c r="L169" s="46"/>
      <c r="M169" s="46"/>
    </row>
    <row r="170" spans="1:13" ht="30" customHeight="1" x14ac:dyDescent="0.25">
      <c r="A170" s="44"/>
      <c r="B170" s="44"/>
      <c r="C170" s="47"/>
      <c r="D170" s="47"/>
      <c r="E170" s="47"/>
      <c r="F170" s="47"/>
      <c r="G170" s="47"/>
      <c r="H170" s="46" t="s">
        <v>191</v>
      </c>
      <c r="I170" s="46"/>
      <c r="J170" s="46"/>
      <c r="K170" s="46"/>
      <c r="L170" s="46"/>
      <c r="M170" s="46"/>
    </row>
    <row r="171" spans="1:13" ht="13.5" x14ac:dyDescent="0.25">
      <c r="A171" s="44"/>
      <c r="B171" s="44"/>
      <c r="C171" s="47"/>
      <c r="D171" s="47"/>
      <c r="E171" s="47"/>
      <c r="F171" s="47"/>
      <c r="G171" s="47"/>
      <c r="H171" s="47"/>
      <c r="I171" s="47" t="s">
        <v>233</v>
      </c>
      <c r="J171" s="48" t="s">
        <v>234</v>
      </c>
      <c r="K171" s="48" t="s">
        <v>235</v>
      </c>
      <c r="L171" s="48" t="s">
        <v>235</v>
      </c>
      <c r="M171" s="48" t="s">
        <v>131</v>
      </c>
    </row>
    <row r="172" spans="1:13" ht="27" x14ac:dyDescent="0.25">
      <c r="A172" s="44"/>
      <c r="B172" s="44"/>
      <c r="C172" s="47"/>
      <c r="D172" s="47"/>
      <c r="E172" s="47"/>
      <c r="F172" s="47"/>
      <c r="G172" s="47"/>
      <c r="H172" s="47"/>
      <c r="I172" s="47" t="s">
        <v>236</v>
      </c>
      <c r="J172" s="48" t="s">
        <v>228</v>
      </c>
      <c r="K172" s="48" t="s">
        <v>228</v>
      </c>
      <c r="L172" s="48" t="s">
        <v>228</v>
      </c>
      <c r="M172" s="48" t="s">
        <v>131</v>
      </c>
    </row>
    <row r="173" spans="1:13" ht="13.5" x14ac:dyDescent="0.25">
      <c r="A173" s="44"/>
      <c r="B173" s="44"/>
      <c r="C173" s="47"/>
      <c r="D173" s="47"/>
      <c r="E173" s="47"/>
      <c r="F173" s="47"/>
      <c r="G173" s="47"/>
      <c r="H173" s="47"/>
      <c r="I173" s="47" t="s">
        <v>237</v>
      </c>
      <c r="J173" s="48" t="s">
        <v>238</v>
      </c>
      <c r="K173" s="48" t="s">
        <v>238</v>
      </c>
      <c r="L173" s="48" t="s">
        <v>238</v>
      </c>
      <c r="M173" s="48" t="s">
        <v>131</v>
      </c>
    </row>
    <row r="174" spans="1:13" ht="30" customHeight="1" x14ac:dyDescent="0.25">
      <c r="A174" s="44"/>
      <c r="B174" s="44"/>
      <c r="C174" s="47"/>
      <c r="D174" s="45" t="s">
        <v>239</v>
      </c>
      <c r="E174" s="46" t="s">
        <v>240</v>
      </c>
      <c r="F174" s="46"/>
      <c r="G174" s="46"/>
      <c r="H174" s="46"/>
      <c r="I174" s="46"/>
      <c r="J174" s="45" t="s">
        <v>189</v>
      </c>
      <c r="K174" s="45" t="s">
        <v>189</v>
      </c>
      <c r="L174" s="43">
        <v>250000</v>
      </c>
      <c r="M174" s="44"/>
    </row>
    <row r="175" spans="1:13" ht="30" customHeight="1" x14ac:dyDescent="0.25">
      <c r="A175" s="44"/>
      <c r="B175" s="44"/>
      <c r="C175" s="47"/>
      <c r="D175" s="47"/>
      <c r="E175" s="47"/>
      <c r="F175" s="46" t="s">
        <v>241</v>
      </c>
      <c r="G175" s="46"/>
      <c r="H175" s="46"/>
      <c r="I175" s="46"/>
      <c r="J175" s="46"/>
      <c r="K175" s="46"/>
      <c r="L175" s="46"/>
      <c r="M175" s="46"/>
    </row>
    <row r="176" spans="1:13" ht="30" customHeight="1" x14ac:dyDescent="0.25">
      <c r="A176" s="44"/>
      <c r="B176" s="44"/>
      <c r="C176" s="47"/>
      <c r="D176" s="47"/>
      <c r="E176" s="47"/>
      <c r="F176" s="47"/>
      <c r="G176" s="46" t="s">
        <v>128</v>
      </c>
      <c r="H176" s="46"/>
      <c r="I176" s="46"/>
      <c r="J176" s="46"/>
      <c r="K176" s="46"/>
      <c r="L176" s="46"/>
      <c r="M176" s="46"/>
    </row>
    <row r="177" spans="1:13" ht="30" customHeight="1" x14ac:dyDescent="0.25">
      <c r="A177" s="44"/>
      <c r="B177" s="44"/>
      <c r="C177" s="47"/>
      <c r="D177" s="47"/>
      <c r="E177" s="47"/>
      <c r="F177" s="47"/>
      <c r="G177" s="47"/>
      <c r="H177" s="46" t="s">
        <v>191</v>
      </c>
      <c r="I177" s="46"/>
      <c r="J177" s="46"/>
      <c r="K177" s="46"/>
      <c r="L177" s="46"/>
      <c r="M177" s="46"/>
    </row>
    <row r="178" spans="1:13" ht="54" x14ac:dyDescent="0.25">
      <c r="A178" s="44"/>
      <c r="B178" s="44"/>
      <c r="C178" s="47"/>
      <c r="D178" s="47"/>
      <c r="E178" s="47"/>
      <c r="F178" s="47"/>
      <c r="G178" s="47"/>
      <c r="H178" s="47"/>
      <c r="I178" s="47" t="s">
        <v>415</v>
      </c>
      <c r="J178" s="48" t="s">
        <v>131</v>
      </c>
      <c r="K178" s="48" t="s">
        <v>131</v>
      </c>
      <c r="L178" s="48" t="s">
        <v>152</v>
      </c>
      <c r="M178" s="48" t="s">
        <v>131</v>
      </c>
    </row>
    <row r="179" spans="1:13" ht="30" customHeight="1" x14ac:dyDescent="0.25">
      <c r="A179" s="44"/>
      <c r="B179" s="44"/>
      <c r="C179" s="47"/>
      <c r="D179" s="45" t="s">
        <v>416</v>
      </c>
      <c r="E179" s="46" t="s">
        <v>417</v>
      </c>
      <c r="F179" s="46"/>
      <c r="G179" s="46"/>
      <c r="H179" s="46"/>
      <c r="I179" s="46"/>
      <c r="J179" s="43">
        <v>2273550</v>
      </c>
      <c r="K179" s="45" t="s">
        <v>189</v>
      </c>
      <c r="L179" s="45" t="s">
        <v>189</v>
      </c>
      <c r="M179" s="44"/>
    </row>
    <row r="180" spans="1:13" ht="30" customHeight="1" x14ac:dyDescent="0.25">
      <c r="A180" s="44"/>
      <c r="B180" s="44"/>
      <c r="C180" s="47"/>
      <c r="D180" s="47"/>
      <c r="E180" s="47"/>
      <c r="F180" s="46" t="s">
        <v>418</v>
      </c>
      <c r="G180" s="46"/>
      <c r="H180" s="46"/>
      <c r="I180" s="46"/>
      <c r="J180" s="46"/>
      <c r="K180" s="46"/>
      <c r="L180" s="46"/>
      <c r="M180" s="46"/>
    </row>
    <row r="181" spans="1:13" ht="30" customHeight="1" x14ac:dyDescent="0.25">
      <c r="A181" s="44"/>
      <c r="B181" s="44"/>
      <c r="C181" s="47"/>
      <c r="D181" s="47"/>
      <c r="E181" s="47"/>
      <c r="F181" s="47"/>
      <c r="G181" s="46" t="s">
        <v>290</v>
      </c>
      <c r="H181" s="46"/>
      <c r="I181" s="46"/>
      <c r="J181" s="46"/>
      <c r="K181" s="46"/>
      <c r="L181" s="46"/>
      <c r="M181" s="46"/>
    </row>
    <row r="182" spans="1:13" ht="30" customHeight="1" x14ac:dyDescent="0.25">
      <c r="A182" s="44"/>
      <c r="B182" s="44"/>
      <c r="C182" s="47"/>
      <c r="D182" s="47"/>
      <c r="E182" s="47"/>
      <c r="F182" s="47"/>
      <c r="G182" s="47"/>
      <c r="H182" s="46" t="s">
        <v>419</v>
      </c>
      <c r="I182" s="46"/>
      <c r="J182" s="46"/>
      <c r="K182" s="46"/>
      <c r="L182" s="46"/>
      <c r="M182" s="46"/>
    </row>
    <row r="183" spans="1:13" ht="13.5" x14ac:dyDescent="0.25">
      <c r="A183" s="44"/>
      <c r="B183" s="44"/>
      <c r="C183" s="47"/>
      <c r="D183" s="47"/>
      <c r="E183" s="47"/>
      <c r="F183" s="47"/>
      <c r="G183" s="47"/>
      <c r="H183" s="47"/>
      <c r="I183" s="47" t="s">
        <v>420</v>
      </c>
      <c r="J183" s="48" t="s">
        <v>132</v>
      </c>
      <c r="K183" s="48" t="s">
        <v>131</v>
      </c>
      <c r="L183" s="48" t="s">
        <v>131</v>
      </c>
      <c r="M183" s="48" t="s">
        <v>131</v>
      </c>
    </row>
    <row r="184" spans="1:13" ht="13.5" x14ac:dyDescent="0.25">
      <c r="A184" s="44"/>
      <c r="B184" s="44"/>
      <c r="C184" s="47"/>
      <c r="D184" s="47"/>
      <c r="E184" s="47"/>
      <c r="F184" s="47"/>
      <c r="G184" s="47"/>
      <c r="H184" s="47"/>
      <c r="I184" s="47" t="s">
        <v>421</v>
      </c>
      <c r="J184" s="48" t="s">
        <v>386</v>
      </c>
      <c r="K184" s="48" t="s">
        <v>131</v>
      </c>
      <c r="L184" s="48" t="s">
        <v>131</v>
      </c>
      <c r="M184" s="48" t="s">
        <v>131</v>
      </c>
    </row>
    <row r="185" spans="1:13" ht="13.5" x14ac:dyDescent="0.25">
      <c r="A185" s="44"/>
      <c r="B185" s="44"/>
      <c r="C185" s="47"/>
      <c r="D185" s="47"/>
      <c r="E185" s="47"/>
      <c r="F185" s="47"/>
      <c r="G185" s="47"/>
      <c r="H185" s="47"/>
      <c r="I185" s="47" t="s">
        <v>422</v>
      </c>
      <c r="J185" s="48" t="s">
        <v>386</v>
      </c>
      <c r="K185" s="48" t="s">
        <v>131</v>
      </c>
      <c r="L185" s="48" t="s">
        <v>131</v>
      </c>
      <c r="M185" s="48" t="s">
        <v>131</v>
      </c>
    </row>
    <row r="186" spans="1:13" ht="67.5" x14ac:dyDescent="0.25">
      <c r="A186" s="44"/>
      <c r="B186" s="44"/>
      <c r="C186" s="47"/>
      <c r="D186" s="47"/>
      <c r="E186" s="47"/>
      <c r="F186" s="47"/>
      <c r="G186" s="47"/>
      <c r="H186" s="47"/>
      <c r="I186" s="47" t="s">
        <v>423</v>
      </c>
      <c r="J186" s="48" t="s">
        <v>386</v>
      </c>
      <c r="K186" s="48" t="s">
        <v>131</v>
      </c>
      <c r="L186" s="48" t="s">
        <v>131</v>
      </c>
      <c r="M186" s="48" t="s">
        <v>131</v>
      </c>
    </row>
    <row r="187" spans="1:13" ht="40.5" x14ac:dyDescent="0.25">
      <c r="A187" s="44"/>
      <c r="B187" s="44"/>
      <c r="C187" s="47"/>
      <c r="D187" s="47"/>
      <c r="E187" s="47"/>
      <c r="F187" s="47"/>
      <c r="G187" s="47"/>
      <c r="H187" s="47"/>
      <c r="I187" s="47" t="s">
        <v>424</v>
      </c>
      <c r="J187" s="48" t="s">
        <v>386</v>
      </c>
      <c r="K187" s="48" t="s">
        <v>131</v>
      </c>
      <c r="L187" s="48" t="s">
        <v>131</v>
      </c>
      <c r="M187" s="48" t="s">
        <v>131</v>
      </c>
    </row>
    <row r="188" spans="1:13" ht="30" customHeight="1" x14ac:dyDescent="0.25">
      <c r="A188" s="44"/>
      <c r="B188" s="45" t="s">
        <v>242</v>
      </c>
      <c r="C188" s="46" t="s">
        <v>243</v>
      </c>
      <c r="D188" s="46"/>
      <c r="E188" s="46"/>
      <c r="F188" s="46"/>
      <c r="G188" s="46"/>
      <c r="H188" s="46"/>
      <c r="I188" s="46"/>
      <c r="J188" s="43">
        <v>1497360.4</v>
      </c>
      <c r="K188" s="43">
        <v>5719820.5</v>
      </c>
      <c r="L188" s="43">
        <v>4974639.9000000004</v>
      </c>
      <c r="M188" s="44"/>
    </row>
    <row r="189" spans="1:13" ht="30" customHeight="1" x14ac:dyDescent="0.25">
      <c r="A189" s="44"/>
      <c r="B189" s="44"/>
      <c r="C189" s="47"/>
      <c r="D189" s="45" t="s">
        <v>244</v>
      </c>
      <c r="E189" s="46" t="s">
        <v>245</v>
      </c>
      <c r="F189" s="46"/>
      <c r="G189" s="46"/>
      <c r="H189" s="46"/>
      <c r="I189" s="46"/>
      <c r="J189" s="43">
        <v>1443910.4</v>
      </c>
      <c r="K189" s="43">
        <v>4166070.5</v>
      </c>
      <c r="L189" s="43">
        <v>3561878.9</v>
      </c>
      <c r="M189" s="44"/>
    </row>
    <row r="190" spans="1:13" ht="30" customHeight="1" x14ac:dyDescent="0.25">
      <c r="A190" s="44"/>
      <c r="B190" s="44"/>
      <c r="C190" s="47"/>
      <c r="D190" s="47"/>
      <c r="E190" s="47"/>
      <c r="F190" s="46" t="s">
        <v>246</v>
      </c>
      <c r="G190" s="46"/>
      <c r="H190" s="46"/>
      <c r="I190" s="46"/>
      <c r="J190" s="46"/>
      <c r="K190" s="46"/>
      <c r="L190" s="46"/>
      <c r="M190" s="46"/>
    </row>
    <row r="191" spans="1:13" ht="30" customHeight="1" x14ac:dyDescent="0.25">
      <c r="A191" s="44"/>
      <c r="B191" s="44"/>
      <c r="C191" s="47"/>
      <c r="D191" s="47"/>
      <c r="E191" s="47"/>
      <c r="F191" s="47"/>
      <c r="G191" s="46" t="s">
        <v>128</v>
      </c>
      <c r="H191" s="46"/>
      <c r="I191" s="46"/>
      <c r="J191" s="46"/>
      <c r="K191" s="46"/>
      <c r="L191" s="46"/>
      <c r="M191" s="46"/>
    </row>
    <row r="192" spans="1:13" ht="30" customHeight="1" x14ac:dyDescent="0.25">
      <c r="A192" s="44"/>
      <c r="B192" s="44"/>
      <c r="C192" s="47"/>
      <c r="D192" s="47"/>
      <c r="E192" s="47"/>
      <c r="F192" s="47"/>
      <c r="G192" s="47"/>
      <c r="H192" s="46" t="s">
        <v>247</v>
      </c>
      <c r="I192" s="46"/>
      <c r="J192" s="46"/>
      <c r="K192" s="46"/>
      <c r="L192" s="46"/>
      <c r="M192" s="46"/>
    </row>
    <row r="193" spans="1:13" ht="13.5" x14ac:dyDescent="0.25">
      <c r="A193" s="44"/>
      <c r="B193" s="44"/>
      <c r="C193" s="47"/>
      <c r="D193" s="47"/>
      <c r="E193" s="47"/>
      <c r="F193" s="47"/>
      <c r="G193" s="47"/>
      <c r="H193" s="47"/>
      <c r="I193" s="47" t="s">
        <v>248</v>
      </c>
      <c r="J193" s="48" t="s">
        <v>152</v>
      </c>
      <c r="K193" s="48" t="s">
        <v>156</v>
      </c>
      <c r="L193" s="48" t="s">
        <v>151</v>
      </c>
      <c r="M193" s="48" t="s">
        <v>131</v>
      </c>
    </row>
    <row r="194" spans="1:13" ht="30" customHeight="1" x14ac:dyDescent="0.25">
      <c r="A194" s="44"/>
      <c r="B194" s="44"/>
      <c r="C194" s="47"/>
      <c r="D194" s="45" t="s">
        <v>249</v>
      </c>
      <c r="E194" s="46" t="s">
        <v>250</v>
      </c>
      <c r="F194" s="46"/>
      <c r="G194" s="46"/>
      <c r="H194" s="46"/>
      <c r="I194" s="46"/>
      <c r="J194" s="43">
        <v>51100</v>
      </c>
      <c r="K194" s="43">
        <v>1500000</v>
      </c>
      <c r="L194" s="43">
        <v>1287761</v>
      </c>
      <c r="M194" s="44"/>
    </row>
    <row r="195" spans="1:13" ht="30" customHeight="1" x14ac:dyDescent="0.25">
      <c r="A195" s="44"/>
      <c r="B195" s="44"/>
      <c r="C195" s="47"/>
      <c r="D195" s="47"/>
      <c r="E195" s="47"/>
      <c r="F195" s="46" t="s">
        <v>251</v>
      </c>
      <c r="G195" s="46"/>
      <c r="H195" s="46"/>
      <c r="I195" s="46"/>
      <c r="J195" s="46"/>
      <c r="K195" s="46"/>
      <c r="L195" s="46"/>
      <c r="M195" s="46"/>
    </row>
    <row r="196" spans="1:13" ht="30" customHeight="1" x14ac:dyDescent="0.25">
      <c r="A196" s="44"/>
      <c r="B196" s="44"/>
      <c r="C196" s="47"/>
      <c r="D196" s="47"/>
      <c r="E196" s="47"/>
      <c r="F196" s="47"/>
      <c r="G196" s="46" t="s">
        <v>128</v>
      </c>
      <c r="H196" s="46"/>
      <c r="I196" s="46"/>
      <c r="J196" s="46"/>
      <c r="K196" s="46"/>
      <c r="L196" s="46"/>
      <c r="M196" s="46"/>
    </row>
    <row r="197" spans="1:13" ht="30" customHeight="1" x14ac:dyDescent="0.25">
      <c r="A197" s="44"/>
      <c r="B197" s="44"/>
      <c r="C197" s="47"/>
      <c r="D197" s="47"/>
      <c r="E197" s="47"/>
      <c r="F197" s="47"/>
      <c r="G197" s="47"/>
      <c r="H197" s="46" t="s">
        <v>247</v>
      </c>
      <c r="I197" s="46"/>
      <c r="J197" s="46"/>
      <c r="K197" s="46"/>
      <c r="L197" s="46"/>
      <c r="M197" s="46"/>
    </row>
    <row r="198" spans="1:13" ht="27" x14ac:dyDescent="0.25">
      <c r="A198" s="44"/>
      <c r="B198" s="44"/>
      <c r="C198" s="47"/>
      <c r="D198" s="47"/>
      <c r="E198" s="47"/>
      <c r="F198" s="47"/>
      <c r="G198" s="47"/>
      <c r="H198" s="47"/>
      <c r="I198" s="47" t="s">
        <v>252</v>
      </c>
      <c r="J198" s="48" t="s">
        <v>170</v>
      </c>
      <c r="K198" s="48" t="s">
        <v>156</v>
      </c>
      <c r="L198" s="48" t="s">
        <v>151</v>
      </c>
      <c r="M198" s="48" t="s">
        <v>131</v>
      </c>
    </row>
    <row r="199" spans="1:13" ht="30" customHeight="1" x14ac:dyDescent="0.25">
      <c r="A199" s="44"/>
      <c r="B199" s="44"/>
      <c r="C199" s="47"/>
      <c r="D199" s="45" t="s">
        <v>253</v>
      </c>
      <c r="E199" s="46" t="s">
        <v>254</v>
      </c>
      <c r="F199" s="46"/>
      <c r="G199" s="46"/>
      <c r="H199" s="46"/>
      <c r="I199" s="46"/>
      <c r="J199" s="43">
        <v>2350</v>
      </c>
      <c r="K199" s="43">
        <v>53750</v>
      </c>
      <c r="L199" s="43">
        <v>25000</v>
      </c>
      <c r="M199" s="44"/>
    </row>
    <row r="200" spans="1:13" ht="30" customHeight="1" x14ac:dyDescent="0.25">
      <c r="A200" s="44"/>
      <c r="B200" s="44"/>
      <c r="C200" s="47"/>
      <c r="D200" s="47"/>
      <c r="E200" s="47"/>
      <c r="F200" s="46" t="s">
        <v>255</v>
      </c>
      <c r="G200" s="46"/>
      <c r="H200" s="46"/>
      <c r="I200" s="46"/>
      <c r="J200" s="46"/>
      <c r="K200" s="46"/>
      <c r="L200" s="46"/>
      <c r="M200" s="46"/>
    </row>
    <row r="201" spans="1:13" ht="30" customHeight="1" x14ac:dyDescent="0.25">
      <c r="A201" s="44"/>
      <c r="B201" s="44"/>
      <c r="C201" s="47"/>
      <c r="D201" s="47"/>
      <c r="E201" s="47"/>
      <c r="F201" s="47"/>
      <c r="G201" s="46" t="s">
        <v>128</v>
      </c>
      <c r="H201" s="46"/>
      <c r="I201" s="46"/>
      <c r="J201" s="46"/>
      <c r="K201" s="46"/>
      <c r="L201" s="46"/>
      <c r="M201" s="46"/>
    </row>
    <row r="202" spans="1:13" ht="30" customHeight="1" x14ac:dyDescent="0.25">
      <c r="A202" s="44"/>
      <c r="B202" s="44"/>
      <c r="C202" s="47"/>
      <c r="D202" s="47"/>
      <c r="E202" s="47"/>
      <c r="F202" s="47"/>
      <c r="G202" s="47"/>
      <c r="H202" s="46" t="s">
        <v>247</v>
      </c>
      <c r="I202" s="46"/>
      <c r="J202" s="46"/>
      <c r="K202" s="46"/>
      <c r="L202" s="46"/>
      <c r="M202" s="46"/>
    </row>
    <row r="203" spans="1:13" ht="27" x14ac:dyDescent="0.25">
      <c r="A203" s="44"/>
      <c r="B203" s="44"/>
      <c r="C203" s="47"/>
      <c r="D203" s="47"/>
      <c r="E203" s="47"/>
      <c r="F203" s="47"/>
      <c r="G203" s="47"/>
      <c r="H203" s="47"/>
      <c r="I203" s="47" t="s">
        <v>256</v>
      </c>
      <c r="J203" s="48" t="s">
        <v>257</v>
      </c>
      <c r="K203" s="48" t="s">
        <v>258</v>
      </c>
      <c r="L203" s="48" t="s">
        <v>135</v>
      </c>
      <c r="M203" s="48" t="s">
        <v>131</v>
      </c>
    </row>
    <row r="204" spans="1:13" ht="29.1" customHeight="1" x14ac:dyDescent="0.25">
      <c r="A204" s="44"/>
      <c r="B204" s="44"/>
      <c r="C204" s="47"/>
      <c r="D204" s="45" t="s">
        <v>259</v>
      </c>
      <c r="E204" s="46" t="s">
        <v>260</v>
      </c>
      <c r="F204" s="46"/>
      <c r="G204" s="46"/>
      <c r="H204" s="46"/>
      <c r="I204" s="46"/>
      <c r="J204" s="45" t="s">
        <v>189</v>
      </c>
      <c r="K204" s="45" t="s">
        <v>189</v>
      </c>
      <c r="L204" s="43">
        <v>100000</v>
      </c>
      <c r="M204" s="44"/>
    </row>
    <row r="205" spans="1:13" ht="30" customHeight="1" x14ac:dyDescent="0.25">
      <c r="A205" s="44"/>
      <c r="B205" s="44"/>
      <c r="C205" s="47"/>
      <c r="D205" s="47"/>
      <c r="E205" s="47"/>
      <c r="F205" s="46" t="s">
        <v>261</v>
      </c>
      <c r="G205" s="46"/>
      <c r="H205" s="46"/>
      <c r="I205" s="46"/>
      <c r="J205" s="46"/>
      <c r="K205" s="46"/>
      <c r="L205" s="46"/>
      <c r="M205" s="46"/>
    </row>
    <row r="206" spans="1:13" ht="30" customHeight="1" x14ac:dyDescent="0.25">
      <c r="A206" s="44"/>
      <c r="B206" s="44"/>
      <c r="C206" s="47"/>
      <c r="D206" s="47"/>
      <c r="E206" s="47"/>
      <c r="F206" s="47"/>
      <c r="G206" s="46" t="s">
        <v>128</v>
      </c>
      <c r="H206" s="46"/>
      <c r="I206" s="46"/>
      <c r="J206" s="46"/>
      <c r="K206" s="46"/>
      <c r="L206" s="46"/>
      <c r="M206" s="46"/>
    </row>
    <row r="207" spans="1:13" ht="30" customHeight="1" x14ac:dyDescent="0.25">
      <c r="A207" s="44"/>
      <c r="B207" s="44"/>
      <c r="C207" s="47"/>
      <c r="D207" s="47"/>
      <c r="E207" s="47"/>
      <c r="F207" s="47"/>
      <c r="G207" s="47"/>
      <c r="H207" s="46" t="s">
        <v>262</v>
      </c>
      <c r="I207" s="46"/>
      <c r="J207" s="46"/>
      <c r="K207" s="46"/>
      <c r="L207" s="46"/>
      <c r="M207" s="46"/>
    </row>
    <row r="208" spans="1:13" ht="27" x14ac:dyDescent="0.25">
      <c r="A208" s="44"/>
      <c r="B208" s="44"/>
      <c r="C208" s="47"/>
      <c r="D208" s="47"/>
      <c r="E208" s="47"/>
      <c r="F208" s="47"/>
      <c r="G208" s="47"/>
      <c r="H208" s="47"/>
      <c r="I208" s="47" t="s">
        <v>263</v>
      </c>
      <c r="J208" s="48" t="s">
        <v>131</v>
      </c>
      <c r="K208" s="48" t="s">
        <v>131</v>
      </c>
      <c r="L208" s="48" t="s">
        <v>170</v>
      </c>
      <c r="M208" s="48" t="s">
        <v>131</v>
      </c>
    </row>
    <row r="209" spans="1:13" ht="27" x14ac:dyDescent="0.25">
      <c r="A209" s="44"/>
      <c r="B209" s="44"/>
      <c r="C209" s="47"/>
      <c r="D209" s="47"/>
      <c r="E209" s="47"/>
      <c r="F209" s="47"/>
      <c r="G209" s="47"/>
      <c r="H209" s="47"/>
      <c r="I209" s="47" t="s">
        <v>149</v>
      </c>
      <c r="J209" s="48" t="s">
        <v>131</v>
      </c>
      <c r="K209" s="48" t="s">
        <v>131</v>
      </c>
      <c r="L209" s="48" t="s">
        <v>170</v>
      </c>
      <c r="M209" s="48" t="s">
        <v>131</v>
      </c>
    </row>
    <row r="210" spans="1:13" ht="30" customHeight="1" x14ac:dyDescent="0.25">
      <c r="A210" s="44"/>
      <c r="B210" s="45" t="s">
        <v>264</v>
      </c>
      <c r="C210" s="46" t="s">
        <v>265</v>
      </c>
      <c r="D210" s="46"/>
      <c r="E210" s="46"/>
      <c r="F210" s="46"/>
      <c r="G210" s="46"/>
      <c r="H210" s="46"/>
      <c r="I210" s="46"/>
      <c r="J210" s="43">
        <v>430713.8</v>
      </c>
      <c r="K210" s="43">
        <v>6987836</v>
      </c>
      <c r="L210" s="43">
        <v>8082124.0999999996</v>
      </c>
      <c r="M210" s="44"/>
    </row>
    <row r="211" spans="1:13" ht="29.1" customHeight="1" x14ac:dyDescent="0.25">
      <c r="A211" s="44"/>
      <c r="B211" s="44"/>
      <c r="C211" s="47"/>
      <c r="D211" s="45" t="s">
        <v>266</v>
      </c>
      <c r="E211" s="46" t="s">
        <v>267</v>
      </c>
      <c r="F211" s="46"/>
      <c r="G211" s="46"/>
      <c r="H211" s="46"/>
      <c r="I211" s="46"/>
      <c r="J211" s="45" t="s">
        <v>189</v>
      </c>
      <c r="K211" s="43">
        <v>1014382</v>
      </c>
      <c r="L211" s="43">
        <v>1014382</v>
      </c>
      <c r="M211" s="44"/>
    </row>
    <row r="212" spans="1:13" ht="30" customHeight="1" x14ac:dyDescent="0.25">
      <c r="A212" s="44"/>
      <c r="B212" s="44"/>
      <c r="C212" s="47"/>
      <c r="D212" s="47"/>
      <c r="E212" s="47"/>
      <c r="F212" s="46" t="s">
        <v>268</v>
      </c>
      <c r="G212" s="46"/>
      <c r="H212" s="46"/>
      <c r="I212" s="46"/>
      <c r="J212" s="46"/>
      <c r="K212" s="46"/>
      <c r="L212" s="46"/>
      <c r="M212" s="46"/>
    </row>
    <row r="213" spans="1:13" ht="30" customHeight="1" x14ac:dyDescent="0.25">
      <c r="A213" s="44"/>
      <c r="B213" s="44"/>
      <c r="C213" s="47"/>
      <c r="D213" s="47"/>
      <c r="E213" s="47"/>
      <c r="F213" s="47"/>
      <c r="G213" s="46" t="s">
        <v>128</v>
      </c>
      <c r="H213" s="46"/>
      <c r="I213" s="46"/>
      <c r="J213" s="46"/>
      <c r="K213" s="46"/>
      <c r="L213" s="46"/>
      <c r="M213" s="46"/>
    </row>
    <row r="214" spans="1:13" ht="30" customHeight="1" x14ac:dyDescent="0.25">
      <c r="A214" s="44"/>
      <c r="B214" s="44"/>
      <c r="C214" s="47"/>
      <c r="D214" s="47"/>
      <c r="E214" s="47"/>
      <c r="F214" s="47"/>
      <c r="G214" s="47"/>
      <c r="H214" s="46" t="s">
        <v>191</v>
      </c>
      <c r="I214" s="46"/>
      <c r="J214" s="46"/>
      <c r="K214" s="46"/>
      <c r="L214" s="46"/>
      <c r="M214" s="46"/>
    </row>
    <row r="215" spans="1:13" ht="54" x14ac:dyDescent="0.25">
      <c r="A215" s="44"/>
      <c r="B215" s="44"/>
      <c r="C215" s="47"/>
      <c r="D215" s="47"/>
      <c r="E215" s="47"/>
      <c r="F215" s="47"/>
      <c r="G215" s="47"/>
      <c r="H215" s="47"/>
      <c r="I215" s="47" t="s">
        <v>269</v>
      </c>
      <c r="J215" s="48" t="s">
        <v>131</v>
      </c>
      <c r="K215" s="48" t="s">
        <v>270</v>
      </c>
      <c r="L215" s="48" t="s">
        <v>270</v>
      </c>
      <c r="M215" s="48" t="s">
        <v>131</v>
      </c>
    </row>
    <row r="216" spans="1:13" ht="29.1" customHeight="1" x14ac:dyDescent="0.25">
      <c r="A216" s="44"/>
      <c r="B216" s="44"/>
      <c r="C216" s="47"/>
      <c r="D216" s="45" t="s">
        <v>425</v>
      </c>
      <c r="E216" s="46" t="s">
        <v>426</v>
      </c>
      <c r="F216" s="46"/>
      <c r="G216" s="46"/>
      <c r="H216" s="46"/>
      <c r="I216" s="46"/>
      <c r="J216" s="45" t="s">
        <v>189</v>
      </c>
      <c r="K216" s="43">
        <v>43007.8</v>
      </c>
      <c r="L216" s="43">
        <v>0</v>
      </c>
      <c r="M216" s="44"/>
    </row>
    <row r="217" spans="1:13" ht="30" customHeight="1" x14ac:dyDescent="0.25">
      <c r="A217" s="44"/>
      <c r="B217" s="44"/>
      <c r="C217" s="47"/>
      <c r="D217" s="47"/>
      <c r="E217" s="47"/>
      <c r="F217" s="46" t="s">
        <v>427</v>
      </c>
      <c r="G217" s="46"/>
      <c r="H217" s="46"/>
      <c r="I217" s="46"/>
      <c r="J217" s="46"/>
      <c r="K217" s="46"/>
      <c r="L217" s="46"/>
      <c r="M217" s="46"/>
    </row>
    <row r="218" spans="1:13" ht="30" customHeight="1" x14ac:dyDescent="0.25">
      <c r="A218" s="44"/>
      <c r="B218" s="44"/>
      <c r="C218" s="47"/>
      <c r="D218" s="47"/>
      <c r="E218" s="47"/>
      <c r="F218" s="47"/>
      <c r="G218" s="46" t="s">
        <v>128</v>
      </c>
      <c r="H218" s="46"/>
      <c r="I218" s="46"/>
      <c r="J218" s="46"/>
      <c r="K218" s="46"/>
      <c r="L218" s="46"/>
      <c r="M218" s="46"/>
    </row>
    <row r="219" spans="1:13" ht="30" customHeight="1" x14ac:dyDescent="0.25">
      <c r="A219" s="44"/>
      <c r="B219" s="44"/>
      <c r="C219" s="47"/>
      <c r="D219" s="47"/>
      <c r="E219" s="47"/>
      <c r="F219" s="47"/>
      <c r="G219" s="47"/>
      <c r="H219" s="46" t="s">
        <v>274</v>
      </c>
      <c r="I219" s="46"/>
      <c r="J219" s="46"/>
      <c r="K219" s="46"/>
      <c r="L219" s="46"/>
      <c r="M219" s="46"/>
    </row>
    <row r="220" spans="1:13" ht="54" x14ac:dyDescent="0.25">
      <c r="A220" s="44"/>
      <c r="B220" s="44"/>
      <c r="C220" s="47"/>
      <c r="D220" s="47"/>
      <c r="E220" s="47"/>
      <c r="F220" s="47"/>
      <c r="G220" s="47"/>
      <c r="H220" s="47"/>
      <c r="I220" s="47" t="s">
        <v>428</v>
      </c>
      <c r="J220" s="48" t="s">
        <v>131</v>
      </c>
      <c r="K220" s="48" t="s">
        <v>228</v>
      </c>
      <c r="L220" s="48" t="s">
        <v>131</v>
      </c>
      <c r="M220" s="48" t="s">
        <v>131</v>
      </c>
    </row>
    <row r="221" spans="1:13" ht="40.5" x14ac:dyDescent="0.25">
      <c r="A221" s="44"/>
      <c r="B221" s="44"/>
      <c r="C221" s="47"/>
      <c r="D221" s="47"/>
      <c r="E221" s="47"/>
      <c r="F221" s="47"/>
      <c r="G221" s="47"/>
      <c r="H221" s="47"/>
      <c r="I221" s="47" t="s">
        <v>429</v>
      </c>
      <c r="J221" s="48" t="s">
        <v>131</v>
      </c>
      <c r="K221" s="48" t="s">
        <v>170</v>
      </c>
      <c r="L221" s="48" t="s">
        <v>131</v>
      </c>
      <c r="M221" s="48" t="s">
        <v>131</v>
      </c>
    </row>
    <row r="222" spans="1:13" ht="42" customHeight="1" x14ac:dyDescent="0.25">
      <c r="A222" s="44"/>
      <c r="B222" s="44"/>
      <c r="C222" s="47"/>
      <c r="D222" s="45" t="s">
        <v>271</v>
      </c>
      <c r="E222" s="46" t="s">
        <v>272</v>
      </c>
      <c r="F222" s="46"/>
      <c r="G222" s="46"/>
      <c r="H222" s="46"/>
      <c r="I222" s="46"/>
      <c r="J222" s="45" t="s">
        <v>189</v>
      </c>
      <c r="K222" s="45" t="s">
        <v>189</v>
      </c>
      <c r="L222" s="43">
        <v>53059.7</v>
      </c>
      <c r="M222" s="44"/>
    </row>
    <row r="223" spans="1:13" ht="30" customHeight="1" x14ac:dyDescent="0.25">
      <c r="A223" s="44"/>
      <c r="B223" s="44"/>
      <c r="C223" s="47"/>
      <c r="D223" s="47"/>
      <c r="E223" s="47"/>
      <c r="F223" s="46" t="s">
        <v>273</v>
      </c>
      <c r="G223" s="46"/>
      <c r="H223" s="46"/>
      <c r="I223" s="46"/>
      <c r="J223" s="46"/>
      <c r="K223" s="46"/>
      <c r="L223" s="46"/>
      <c r="M223" s="46"/>
    </row>
    <row r="224" spans="1:13" ht="30" customHeight="1" x14ac:dyDescent="0.25">
      <c r="A224" s="44"/>
      <c r="B224" s="44"/>
      <c r="C224" s="47"/>
      <c r="D224" s="47"/>
      <c r="E224" s="47"/>
      <c r="F224" s="47"/>
      <c r="G224" s="46" t="s">
        <v>128</v>
      </c>
      <c r="H224" s="46"/>
      <c r="I224" s="46"/>
      <c r="J224" s="46"/>
      <c r="K224" s="46"/>
      <c r="L224" s="46"/>
      <c r="M224" s="46"/>
    </row>
    <row r="225" spans="1:13" ht="30" customHeight="1" x14ac:dyDescent="0.25">
      <c r="A225" s="44"/>
      <c r="B225" s="44"/>
      <c r="C225" s="47"/>
      <c r="D225" s="47"/>
      <c r="E225" s="47"/>
      <c r="F225" s="47"/>
      <c r="G225" s="47"/>
      <c r="H225" s="46" t="s">
        <v>274</v>
      </c>
      <c r="I225" s="46"/>
      <c r="J225" s="46"/>
      <c r="K225" s="46"/>
      <c r="L225" s="46"/>
      <c r="M225" s="46"/>
    </row>
    <row r="226" spans="1:13" ht="27" x14ac:dyDescent="0.25">
      <c r="A226" s="44"/>
      <c r="B226" s="44"/>
      <c r="C226" s="47"/>
      <c r="D226" s="47"/>
      <c r="E226" s="47"/>
      <c r="F226" s="47"/>
      <c r="G226" s="47"/>
      <c r="H226" s="47"/>
      <c r="I226" s="47" t="s">
        <v>275</v>
      </c>
      <c r="J226" s="48" t="s">
        <v>131</v>
      </c>
      <c r="K226" s="48" t="s">
        <v>131</v>
      </c>
      <c r="L226" s="48" t="s">
        <v>154</v>
      </c>
      <c r="M226" s="48" t="s">
        <v>131</v>
      </c>
    </row>
    <row r="227" spans="1:13" ht="30" customHeight="1" x14ac:dyDescent="0.25">
      <c r="A227" s="44"/>
      <c r="B227" s="44"/>
      <c r="C227" s="47"/>
      <c r="D227" s="45" t="s">
        <v>276</v>
      </c>
      <c r="E227" s="46" t="s">
        <v>277</v>
      </c>
      <c r="F227" s="46"/>
      <c r="G227" s="46"/>
      <c r="H227" s="46"/>
      <c r="I227" s="46"/>
      <c r="J227" s="43">
        <v>430713.8</v>
      </c>
      <c r="K227" s="43">
        <v>4835735.2</v>
      </c>
      <c r="L227" s="43">
        <v>5000000</v>
      </c>
      <c r="M227" s="44"/>
    </row>
    <row r="228" spans="1:13" ht="30" customHeight="1" x14ac:dyDescent="0.25">
      <c r="A228" s="44"/>
      <c r="B228" s="44"/>
      <c r="C228" s="47"/>
      <c r="D228" s="47"/>
      <c r="E228" s="47"/>
      <c r="F228" s="46" t="s">
        <v>278</v>
      </c>
      <c r="G228" s="46"/>
      <c r="H228" s="46"/>
      <c r="I228" s="46"/>
      <c r="J228" s="46"/>
      <c r="K228" s="46"/>
      <c r="L228" s="46"/>
      <c r="M228" s="46"/>
    </row>
    <row r="229" spans="1:13" ht="30" customHeight="1" x14ac:dyDescent="0.25">
      <c r="A229" s="44"/>
      <c r="B229" s="44"/>
      <c r="C229" s="47"/>
      <c r="D229" s="47"/>
      <c r="E229" s="47"/>
      <c r="F229" s="47"/>
      <c r="G229" s="46" t="s">
        <v>279</v>
      </c>
      <c r="H229" s="46"/>
      <c r="I229" s="46"/>
      <c r="J229" s="46"/>
      <c r="K229" s="46"/>
      <c r="L229" s="46"/>
      <c r="M229" s="46"/>
    </row>
    <row r="230" spans="1:13" ht="30" customHeight="1" x14ac:dyDescent="0.25">
      <c r="A230" s="44"/>
      <c r="B230" s="44"/>
      <c r="C230" s="47"/>
      <c r="D230" s="47"/>
      <c r="E230" s="47"/>
      <c r="F230" s="47"/>
      <c r="G230" s="47"/>
      <c r="H230" s="46" t="s">
        <v>280</v>
      </c>
      <c r="I230" s="46"/>
      <c r="J230" s="46"/>
      <c r="K230" s="46"/>
      <c r="L230" s="46"/>
      <c r="M230" s="46"/>
    </row>
    <row r="231" spans="1:13" ht="42" customHeight="1" x14ac:dyDescent="0.25">
      <c r="A231" s="44"/>
      <c r="B231" s="44"/>
      <c r="C231" s="47"/>
      <c r="D231" s="45" t="s">
        <v>281</v>
      </c>
      <c r="E231" s="46" t="s">
        <v>282</v>
      </c>
      <c r="F231" s="46"/>
      <c r="G231" s="46"/>
      <c r="H231" s="46"/>
      <c r="I231" s="46"/>
      <c r="J231" s="45" t="s">
        <v>189</v>
      </c>
      <c r="K231" s="45" t="s">
        <v>189</v>
      </c>
      <c r="L231" s="43">
        <v>502096.9</v>
      </c>
      <c r="M231" s="44"/>
    </row>
    <row r="232" spans="1:13" ht="30" customHeight="1" x14ac:dyDescent="0.25">
      <c r="A232" s="44"/>
      <c r="B232" s="44"/>
      <c r="C232" s="47"/>
      <c r="D232" s="47"/>
      <c r="E232" s="47"/>
      <c r="F232" s="46" t="s">
        <v>283</v>
      </c>
      <c r="G232" s="46"/>
      <c r="H232" s="46"/>
      <c r="I232" s="46"/>
      <c r="J232" s="46"/>
      <c r="K232" s="46"/>
      <c r="L232" s="46"/>
      <c r="M232" s="46"/>
    </row>
    <row r="233" spans="1:13" ht="30" customHeight="1" x14ac:dyDescent="0.25">
      <c r="A233" s="44"/>
      <c r="B233" s="44"/>
      <c r="C233" s="47"/>
      <c r="D233" s="47"/>
      <c r="E233" s="47"/>
      <c r="F233" s="47"/>
      <c r="G233" s="46" t="s">
        <v>279</v>
      </c>
      <c r="H233" s="46"/>
      <c r="I233" s="46"/>
      <c r="J233" s="46"/>
      <c r="K233" s="46"/>
      <c r="L233" s="46"/>
      <c r="M233" s="46"/>
    </row>
    <row r="234" spans="1:13" ht="30" customHeight="1" x14ac:dyDescent="0.25">
      <c r="A234" s="44"/>
      <c r="B234" s="44"/>
      <c r="C234" s="47"/>
      <c r="D234" s="47"/>
      <c r="E234" s="47"/>
      <c r="F234" s="47"/>
      <c r="G234" s="47"/>
      <c r="H234" s="46" t="s">
        <v>284</v>
      </c>
      <c r="I234" s="46"/>
      <c r="J234" s="46"/>
      <c r="K234" s="46"/>
      <c r="L234" s="46"/>
      <c r="M234" s="46"/>
    </row>
    <row r="235" spans="1:13" ht="13.5" x14ac:dyDescent="0.25">
      <c r="A235" s="44"/>
      <c r="B235" s="44"/>
      <c r="C235" s="47"/>
      <c r="D235" s="47"/>
      <c r="E235" s="47"/>
      <c r="F235" s="47"/>
      <c r="G235" s="47"/>
      <c r="H235" s="47"/>
      <c r="I235" s="47" t="s">
        <v>285</v>
      </c>
      <c r="J235" s="48" t="s">
        <v>131</v>
      </c>
      <c r="K235" s="48" t="s">
        <v>131</v>
      </c>
      <c r="L235" s="48" t="s">
        <v>170</v>
      </c>
      <c r="M235" s="48" t="s">
        <v>131</v>
      </c>
    </row>
    <row r="236" spans="1:13" ht="13.5" x14ac:dyDescent="0.25">
      <c r="A236" s="44"/>
      <c r="B236" s="44"/>
      <c r="C236" s="47"/>
      <c r="D236" s="47"/>
      <c r="E236" s="47"/>
      <c r="F236" s="47"/>
      <c r="G236" s="47"/>
      <c r="H236" s="47"/>
      <c r="I236" s="47" t="s">
        <v>286</v>
      </c>
      <c r="J236" s="48" t="s">
        <v>131</v>
      </c>
      <c r="K236" s="48" t="s">
        <v>131</v>
      </c>
      <c r="L236" s="48" t="s">
        <v>179</v>
      </c>
      <c r="M236" s="48" t="s">
        <v>131</v>
      </c>
    </row>
    <row r="237" spans="1:13" ht="29.1" customHeight="1" x14ac:dyDescent="0.25">
      <c r="A237" s="44"/>
      <c r="B237" s="44"/>
      <c r="C237" s="47"/>
      <c r="D237" s="45" t="s">
        <v>287</v>
      </c>
      <c r="E237" s="46" t="s">
        <v>288</v>
      </c>
      <c r="F237" s="46"/>
      <c r="G237" s="46"/>
      <c r="H237" s="46"/>
      <c r="I237" s="46"/>
      <c r="J237" s="45" t="s">
        <v>189</v>
      </c>
      <c r="K237" s="43">
        <v>1094711</v>
      </c>
      <c r="L237" s="43">
        <v>1512585.5</v>
      </c>
      <c r="M237" s="44"/>
    </row>
    <row r="238" spans="1:13" ht="30" customHeight="1" x14ac:dyDescent="0.25">
      <c r="A238" s="44"/>
      <c r="B238" s="44"/>
      <c r="C238" s="47"/>
      <c r="D238" s="47"/>
      <c r="E238" s="47"/>
      <c r="F238" s="46" t="s">
        <v>289</v>
      </c>
      <c r="G238" s="46"/>
      <c r="H238" s="46"/>
      <c r="I238" s="46"/>
      <c r="J238" s="46"/>
      <c r="K238" s="46"/>
      <c r="L238" s="46"/>
      <c r="M238" s="46"/>
    </row>
    <row r="239" spans="1:13" ht="30" customHeight="1" x14ac:dyDescent="0.25">
      <c r="A239" s="44"/>
      <c r="B239" s="44"/>
      <c r="C239" s="47"/>
      <c r="D239" s="47"/>
      <c r="E239" s="47"/>
      <c r="F239" s="47"/>
      <c r="G239" s="46" t="s">
        <v>290</v>
      </c>
      <c r="H239" s="46"/>
      <c r="I239" s="46"/>
      <c r="J239" s="46"/>
      <c r="K239" s="46"/>
      <c r="L239" s="46"/>
      <c r="M239" s="46"/>
    </row>
    <row r="240" spans="1:13" ht="30" customHeight="1" x14ac:dyDescent="0.25">
      <c r="A240" s="44"/>
      <c r="B240" s="44"/>
      <c r="C240" s="47"/>
      <c r="D240" s="47"/>
      <c r="E240" s="47"/>
      <c r="F240" s="47"/>
      <c r="G240" s="47"/>
      <c r="H240" s="46" t="s">
        <v>284</v>
      </c>
      <c r="I240" s="46"/>
      <c r="J240" s="46"/>
      <c r="K240" s="46"/>
      <c r="L240" s="46"/>
      <c r="M240" s="46"/>
    </row>
    <row r="241" spans="1:13" ht="27" x14ac:dyDescent="0.25">
      <c r="A241" s="44"/>
      <c r="B241" s="44"/>
      <c r="C241" s="47"/>
      <c r="D241" s="47"/>
      <c r="E241" s="47"/>
      <c r="F241" s="47"/>
      <c r="G241" s="47"/>
      <c r="H241" s="47"/>
      <c r="I241" s="47" t="s">
        <v>291</v>
      </c>
      <c r="J241" s="48" t="s">
        <v>131</v>
      </c>
      <c r="K241" s="48" t="s">
        <v>228</v>
      </c>
      <c r="L241" s="48" t="s">
        <v>228</v>
      </c>
      <c r="M241" s="48" t="s">
        <v>131</v>
      </c>
    </row>
    <row r="242" spans="1:13" ht="27" x14ac:dyDescent="0.25">
      <c r="A242" s="44"/>
      <c r="B242" s="44"/>
      <c r="C242" s="47"/>
      <c r="D242" s="47"/>
      <c r="E242" s="47"/>
      <c r="F242" s="47"/>
      <c r="G242" s="47"/>
      <c r="H242" s="47"/>
      <c r="I242" s="47" t="s">
        <v>292</v>
      </c>
      <c r="J242" s="48" t="s">
        <v>131</v>
      </c>
      <c r="K242" s="48" t="s">
        <v>170</v>
      </c>
      <c r="L242" s="48" t="s">
        <v>170</v>
      </c>
      <c r="M242" s="48" t="s">
        <v>131</v>
      </c>
    </row>
  </sheetData>
  <mergeCells count="150">
    <mergeCell ref="E237:I237"/>
    <mergeCell ref="F238:M238"/>
    <mergeCell ref="G239:M239"/>
    <mergeCell ref="H240:M240"/>
    <mergeCell ref="A1:M1"/>
    <mergeCell ref="G229:M229"/>
    <mergeCell ref="H230:M230"/>
    <mergeCell ref="E231:I231"/>
    <mergeCell ref="F232:M232"/>
    <mergeCell ref="G233:M233"/>
    <mergeCell ref="H234:M234"/>
    <mergeCell ref="E222:I222"/>
    <mergeCell ref="F223:M223"/>
    <mergeCell ref="G224:M224"/>
    <mergeCell ref="H225:M225"/>
    <mergeCell ref="E227:I227"/>
    <mergeCell ref="F228:M228"/>
    <mergeCell ref="G213:M213"/>
    <mergeCell ref="H214:M214"/>
    <mergeCell ref="E216:I216"/>
    <mergeCell ref="F217:M217"/>
    <mergeCell ref="G218:M218"/>
    <mergeCell ref="H219:M219"/>
    <mergeCell ref="F205:M205"/>
    <mergeCell ref="G206:M206"/>
    <mergeCell ref="H207:M207"/>
    <mergeCell ref="C210:I210"/>
    <mergeCell ref="E211:I211"/>
    <mergeCell ref="F212:M212"/>
    <mergeCell ref="H197:M197"/>
    <mergeCell ref="E199:I199"/>
    <mergeCell ref="F200:M200"/>
    <mergeCell ref="G201:M201"/>
    <mergeCell ref="H202:M202"/>
    <mergeCell ref="E204:I204"/>
    <mergeCell ref="F190:M190"/>
    <mergeCell ref="G191:M191"/>
    <mergeCell ref="H192:M192"/>
    <mergeCell ref="E194:I194"/>
    <mergeCell ref="F195:M195"/>
    <mergeCell ref="G196:M196"/>
    <mergeCell ref="E179:I179"/>
    <mergeCell ref="F180:M180"/>
    <mergeCell ref="G181:M181"/>
    <mergeCell ref="H182:M182"/>
    <mergeCell ref="C188:I188"/>
    <mergeCell ref="E189:I189"/>
    <mergeCell ref="G169:M169"/>
    <mergeCell ref="H170:M170"/>
    <mergeCell ref="E174:I174"/>
    <mergeCell ref="F175:M175"/>
    <mergeCell ref="G176:M176"/>
    <mergeCell ref="H177:M177"/>
    <mergeCell ref="E159:I159"/>
    <mergeCell ref="F160:M160"/>
    <mergeCell ref="G161:M161"/>
    <mergeCell ref="H162:M162"/>
    <mergeCell ref="E167:I167"/>
    <mergeCell ref="F168:M168"/>
    <mergeCell ref="H149:M149"/>
    <mergeCell ref="C151:I151"/>
    <mergeCell ref="E152:I152"/>
    <mergeCell ref="F153:M153"/>
    <mergeCell ref="G154:M154"/>
    <mergeCell ref="H155:M155"/>
    <mergeCell ref="F142:M142"/>
    <mergeCell ref="G143:M143"/>
    <mergeCell ref="H144:M144"/>
    <mergeCell ref="E146:I146"/>
    <mergeCell ref="F147:M147"/>
    <mergeCell ref="G148:M148"/>
    <mergeCell ref="H136:M136"/>
    <mergeCell ref="E137:I137"/>
    <mergeCell ref="F138:M138"/>
    <mergeCell ref="G139:M139"/>
    <mergeCell ref="H140:M140"/>
    <mergeCell ref="E141:I141"/>
    <mergeCell ref="F129:M129"/>
    <mergeCell ref="G130:M130"/>
    <mergeCell ref="H131:M131"/>
    <mergeCell ref="E133:I133"/>
    <mergeCell ref="F134:M134"/>
    <mergeCell ref="G135:M135"/>
    <mergeCell ref="E116:I116"/>
    <mergeCell ref="F117:M117"/>
    <mergeCell ref="G118:M118"/>
    <mergeCell ref="H119:M119"/>
    <mergeCell ref="C127:I127"/>
    <mergeCell ref="E128:I128"/>
    <mergeCell ref="G99:M99"/>
    <mergeCell ref="H100:M100"/>
    <mergeCell ref="E108:I108"/>
    <mergeCell ref="F109:M109"/>
    <mergeCell ref="G110:M110"/>
    <mergeCell ref="H111:M111"/>
    <mergeCell ref="E93:I93"/>
    <mergeCell ref="F94:M94"/>
    <mergeCell ref="G95:M95"/>
    <mergeCell ref="H96:M96"/>
    <mergeCell ref="E97:I97"/>
    <mergeCell ref="F98:M98"/>
    <mergeCell ref="G85:M85"/>
    <mergeCell ref="H86:M86"/>
    <mergeCell ref="E88:I88"/>
    <mergeCell ref="F89:M89"/>
    <mergeCell ref="G90:M90"/>
    <mergeCell ref="H91:M91"/>
    <mergeCell ref="E78:I78"/>
    <mergeCell ref="F79:M79"/>
    <mergeCell ref="G80:M80"/>
    <mergeCell ref="H81:M81"/>
    <mergeCell ref="E83:I83"/>
    <mergeCell ref="F84:M84"/>
    <mergeCell ref="G68:M68"/>
    <mergeCell ref="H69:M69"/>
    <mergeCell ref="E73:I73"/>
    <mergeCell ref="F74:M74"/>
    <mergeCell ref="G75:M75"/>
    <mergeCell ref="H76:M76"/>
    <mergeCell ref="E55:I55"/>
    <mergeCell ref="F56:M56"/>
    <mergeCell ref="G57:M57"/>
    <mergeCell ref="H58:M58"/>
    <mergeCell ref="E66:I66"/>
    <mergeCell ref="F67:M67"/>
    <mergeCell ref="G32:M32"/>
    <mergeCell ref="H33:M33"/>
    <mergeCell ref="E49:I49"/>
    <mergeCell ref="F50:M50"/>
    <mergeCell ref="G51:M51"/>
    <mergeCell ref="H52:M52"/>
    <mergeCell ref="E21:I21"/>
    <mergeCell ref="F22:M22"/>
    <mergeCell ref="G23:M23"/>
    <mergeCell ref="H24:M24"/>
    <mergeCell ref="E30:I30"/>
    <mergeCell ref="F31:M31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D23" sqref="D23"/>
    </sheetView>
  </sheetViews>
  <sheetFormatPr defaultRowHeight="13.5" x14ac:dyDescent="0.25"/>
  <cols>
    <col min="1" max="1" width="54.7109375" style="25" customWidth="1"/>
    <col min="2" max="2" width="31.140625" style="25" customWidth="1"/>
    <col min="3" max="9" width="16" style="10" customWidth="1"/>
    <col min="10" max="215" width="9.140625" style="10"/>
    <col min="216" max="216" width="9" style="10" customWidth="1"/>
    <col min="217" max="217" width="28.28515625" style="10" customWidth="1"/>
    <col min="218" max="218" width="21.42578125" style="10" customWidth="1"/>
    <col min="219" max="219" width="15.5703125" style="10" customWidth="1"/>
    <col min="220" max="222" width="15.7109375" style="10" customWidth="1"/>
    <col min="223" max="223" width="13.140625" style="10" bestFit="1" customWidth="1"/>
    <col min="224" max="224" width="10.85546875" style="10" bestFit="1" customWidth="1"/>
    <col min="225" max="225" width="11.42578125" style="10" bestFit="1" customWidth="1"/>
    <col min="226" max="226" width="10.28515625" style="10" bestFit="1" customWidth="1"/>
    <col min="227" max="471" width="9.140625" style="10"/>
    <col min="472" max="472" width="9" style="10" customWidth="1"/>
    <col min="473" max="473" width="28.28515625" style="10" customWidth="1"/>
    <col min="474" max="474" width="21.42578125" style="10" customWidth="1"/>
    <col min="475" max="475" width="15.5703125" style="10" customWidth="1"/>
    <col min="476" max="478" width="15.7109375" style="10" customWidth="1"/>
    <col min="479" max="479" width="13.140625" style="10" bestFit="1" customWidth="1"/>
    <col min="480" max="480" width="10.85546875" style="10" bestFit="1" customWidth="1"/>
    <col min="481" max="481" width="11.42578125" style="10" bestFit="1" customWidth="1"/>
    <col min="482" max="482" width="10.28515625" style="10" bestFit="1" customWidth="1"/>
    <col min="483" max="727" width="9.140625" style="10"/>
    <col min="728" max="728" width="9" style="10" customWidth="1"/>
    <col min="729" max="729" width="28.28515625" style="10" customWidth="1"/>
    <col min="730" max="730" width="21.42578125" style="10" customWidth="1"/>
    <col min="731" max="731" width="15.5703125" style="10" customWidth="1"/>
    <col min="732" max="734" width="15.7109375" style="10" customWidth="1"/>
    <col min="735" max="735" width="13.140625" style="10" bestFit="1" customWidth="1"/>
    <col min="736" max="736" width="10.85546875" style="10" bestFit="1" customWidth="1"/>
    <col min="737" max="737" width="11.42578125" style="10" bestFit="1" customWidth="1"/>
    <col min="738" max="738" width="10.28515625" style="10" bestFit="1" customWidth="1"/>
    <col min="739" max="983" width="9.140625" style="10"/>
    <col min="984" max="984" width="9" style="10" customWidth="1"/>
    <col min="985" max="985" width="28.28515625" style="10" customWidth="1"/>
    <col min="986" max="986" width="21.42578125" style="10" customWidth="1"/>
    <col min="987" max="987" width="15.5703125" style="10" customWidth="1"/>
    <col min="988" max="990" width="15.7109375" style="10" customWidth="1"/>
    <col min="991" max="991" width="13.140625" style="10" bestFit="1" customWidth="1"/>
    <col min="992" max="992" width="10.85546875" style="10" bestFit="1" customWidth="1"/>
    <col min="993" max="993" width="11.42578125" style="10" bestFit="1" customWidth="1"/>
    <col min="994" max="994" width="10.28515625" style="10" bestFit="1" customWidth="1"/>
    <col min="995" max="1239" width="9.140625" style="10"/>
    <col min="1240" max="1240" width="9" style="10" customWidth="1"/>
    <col min="1241" max="1241" width="28.28515625" style="10" customWidth="1"/>
    <col min="1242" max="1242" width="21.42578125" style="10" customWidth="1"/>
    <col min="1243" max="1243" width="15.5703125" style="10" customWidth="1"/>
    <col min="1244" max="1246" width="15.7109375" style="10" customWidth="1"/>
    <col min="1247" max="1247" width="13.140625" style="10" bestFit="1" customWidth="1"/>
    <col min="1248" max="1248" width="10.85546875" style="10" bestFit="1" customWidth="1"/>
    <col min="1249" max="1249" width="11.42578125" style="10" bestFit="1" customWidth="1"/>
    <col min="1250" max="1250" width="10.28515625" style="10" bestFit="1" customWidth="1"/>
    <col min="1251" max="1495" width="9.140625" style="10"/>
    <col min="1496" max="1496" width="9" style="10" customWidth="1"/>
    <col min="1497" max="1497" width="28.28515625" style="10" customWidth="1"/>
    <col min="1498" max="1498" width="21.42578125" style="10" customWidth="1"/>
    <col min="1499" max="1499" width="15.5703125" style="10" customWidth="1"/>
    <col min="1500" max="1502" width="15.7109375" style="10" customWidth="1"/>
    <col min="1503" max="1503" width="13.140625" style="10" bestFit="1" customWidth="1"/>
    <col min="1504" max="1504" width="10.85546875" style="10" bestFit="1" customWidth="1"/>
    <col min="1505" max="1505" width="11.42578125" style="10" bestFit="1" customWidth="1"/>
    <col min="1506" max="1506" width="10.28515625" style="10" bestFit="1" customWidth="1"/>
    <col min="1507" max="1751" width="9.140625" style="10"/>
    <col min="1752" max="1752" width="9" style="10" customWidth="1"/>
    <col min="1753" max="1753" width="28.28515625" style="10" customWidth="1"/>
    <col min="1754" max="1754" width="21.42578125" style="10" customWidth="1"/>
    <col min="1755" max="1755" width="15.5703125" style="10" customWidth="1"/>
    <col min="1756" max="1758" width="15.7109375" style="10" customWidth="1"/>
    <col min="1759" max="1759" width="13.140625" style="10" bestFit="1" customWidth="1"/>
    <col min="1760" max="1760" width="10.85546875" style="10" bestFit="1" customWidth="1"/>
    <col min="1761" max="1761" width="11.42578125" style="10" bestFit="1" customWidth="1"/>
    <col min="1762" max="1762" width="10.28515625" style="10" bestFit="1" customWidth="1"/>
    <col min="1763" max="2007" width="9.140625" style="10"/>
    <col min="2008" max="2008" width="9" style="10" customWidth="1"/>
    <col min="2009" max="2009" width="28.28515625" style="10" customWidth="1"/>
    <col min="2010" max="2010" width="21.42578125" style="10" customWidth="1"/>
    <col min="2011" max="2011" width="15.5703125" style="10" customWidth="1"/>
    <col min="2012" max="2014" width="15.7109375" style="10" customWidth="1"/>
    <col min="2015" max="2015" width="13.140625" style="10" bestFit="1" customWidth="1"/>
    <col min="2016" max="2016" width="10.85546875" style="10" bestFit="1" customWidth="1"/>
    <col min="2017" max="2017" width="11.42578125" style="10" bestFit="1" customWidth="1"/>
    <col min="2018" max="2018" width="10.28515625" style="10" bestFit="1" customWidth="1"/>
    <col min="2019" max="2263" width="9.140625" style="10"/>
    <col min="2264" max="2264" width="9" style="10" customWidth="1"/>
    <col min="2265" max="2265" width="28.28515625" style="10" customWidth="1"/>
    <col min="2266" max="2266" width="21.42578125" style="10" customWidth="1"/>
    <col min="2267" max="2267" width="15.5703125" style="10" customWidth="1"/>
    <col min="2268" max="2270" width="15.7109375" style="10" customWidth="1"/>
    <col min="2271" max="2271" width="13.140625" style="10" bestFit="1" customWidth="1"/>
    <col min="2272" max="2272" width="10.85546875" style="10" bestFit="1" customWidth="1"/>
    <col min="2273" max="2273" width="11.42578125" style="10" bestFit="1" customWidth="1"/>
    <col min="2274" max="2274" width="10.28515625" style="10" bestFit="1" customWidth="1"/>
    <col min="2275" max="2519" width="9.140625" style="10"/>
    <col min="2520" max="2520" width="9" style="10" customWidth="1"/>
    <col min="2521" max="2521" width="28.28515625" style="10" customWidth="1"/>
    <col min="2522" max="2522" width="21.42578125" style="10" customWidth="1"/>
    <col min="2523" max="2523" width="15.5703125" style="10" customWidth="1"/>
    <col min="2524" max="2526" width="15.7109375" style="10" customWidth="1"/>
    <col min="2527" max="2527" width="13.140625" style="10" bestFit="1" customWidth="1"/>
    <col min="2528" max="2528" width="10.85546875" style="10" bestFit="1" customWidth="1"/>
    <col min="2529" max="2529" width="11.42578125" style="10" bestFit="1" customWidth="1"/>
    <col min="2530" max="2530" width="10.28515625" style="10" bestFit="1" customWidth="1"/>
    <col min="2531" max="2775" width="9.140625" style="10"/>
    <col min="2776" max="2776" width="9" style="10" customWidth="1"/>
    <col min="2777" max="2777" width="28.28515625" style="10" customWidth="1"/>
    <col min="2778" max="2778" width="21.42578125" style="10" customWidth="1"/>
    <col min="2779" max="2779" width="15.5703125" style="10" customWidth="1"/>
    <col min="2780" max="2782" width="15.7109375" style="10" customWidth="1"/>
    <col min="2783" max="2783" width="13.140625" style="10" bestFit="1" customWidth="1"/>
    <col min="2784" max="2784" width="10.85546875" style="10" bestFit="1" customWidth="1"/>
    <col min="2785" max="2785" width="11.42578125" style="10" bestFit="1" customWidth="1"/>
    <col min="2786" max="2786" width="10.28515625" style="10" bestFit="1" customWidth="1"/>
    <col min="2787" max="3031" width="9.140625" style="10"/>
    <col min="3032" max="3032" width="9" style="10" customWidth="1"/>
    <col min="3033" max="3033" width="28.28515625" style="10" customWidth="1"/>
    <col min="3034" max="3034" width="21.42578125" style="10" customWidth="1"/>
    <col min="3035" max="3035" width="15.5703125" style="10" customWidth="1"/>
    <col min="3036" max="3038" width="15.7109375" style="10" customWidth="1"/>
    <col min="3039" max="3039" width="13.140625" style="10" bestFit="1" customWidth="1"/>
    <col min="3040" max="3040" width="10.85546875" style="10" bestFit="1" customWidth="1"/>
    <col min="3041" max="3041" width="11.42578125" style="10" bestFit="1" customWidth="1"/>
    <col min="3042" max="3042" width="10.28515625" style="10" bestFit="1" customWidth="1"/>
    <col min="3043" max="3287" width="9.140625" style="10"/>
    <col min="3288" max="3288" width="9" style="10" customWidth="1"/>
    <col min="3289" max="3289" width="28.28515625" style="10" customWidth="1"/>
    <col min="3290" max="3290" width="21.42578125" style="10" customWidth="1"/>
    <col min="3291" max="3291" width="15.5703125" style="10" customWidth="1"/>
    <col min="3292" max="3294" width="15.7109375" style="10" customWidth="1"/>
    <col min="3295" max="3295" width="13.140625" style="10" bestFit="1" customWidth="1"/>
    <col min="3296" max="3296" width="10.85546875" style="10" bestFit="1" customWidth="1"/>
    <col min="3297" max="3297" width="11.42578125" style="10" bestFit="1" customWidth="1"/>
    <col min="3298" max="3298" width="10.28515625" style="10" bestFit="1" customWidth="1"/>
    <col min="3299" max="3543" width="9.140625" style="10"/>
    <col min="3544" max="3544" width="9" style="10" customWidth="1"/>
    <col min="3545" max="3545" width="28.28515625" style="10" customWidth="1"/>
    <col min="3546" max="3546" width="21.42578125" style="10" customWidth="1"/>
    <col min="3547" max="3547" width="15.5703125" style="10" customWidth="1"/>
    <col min="3548" max="3550" width="15.7109375" style="10" customWidth="1"/>
    <col min="3551" max="3551" width="13.140625" style="10" bestFit="1" customWidth="1"/>
    <col min="3552" max="3552" width="10.85546875" style="10" bestFit="1" customWidth="1"/>
    <col min="3553" max="3553" width="11.42578125" style="10" bestFit="1" customWidth="1"/>
    <col min="3554" max="3554" width="10.28515625" style="10" bestFit="1" customWidth="1"/>
    <col min="3555" max="3799" width="9.140625" style="10"/>
    <col min="3800" max="3800" width="9" style="10" customWidth="1"/>
    <col min="3801" max="3801" width="28.28515625" style="10" customWidth="1"/>
    <col min="3802" max="3802" width="21.42578125" style="10" customWidth="1"/>
    <col min="3803" max="3803" width="15.5703125" style="10" customWidth="1"/>
    <col min="3804" max="3806" width="15.7109375" style="10" customWidth="1"/>
    <col min="3807" max="3807" width="13.140625" style="10" bestFit="1" customWidth="1"/>
    <col min="3808" max="3808" width="10.85546875" style="10" bestFit="1" customWidth="1"/>
    <col min="3809" max="3809" width="11.42578125" style="10" bestFit="1" customWidth="1"/>
    <col min="3810" max="3810" width="10.28515625" style="10" bestFit="1" customWidth="1"/>
    <col min="3811" max="4055" width="9.140625" style="10"/>
    <col min="4056" max="4056" width="9" style="10" customWidth="1"/>
    <col min="4057" max="4057" width="28.28515625" style="10" customWidth="1"/>
    <col min="4058" max="4058" width="21.42578125" style="10" customWidth="1"/>
    <col min="4059" max="4059" width="15.5703125" style="10" customWidth="1"/>
    <col min="4060" max="4062" width="15.7109375" style="10" customWidth="1"/>
    <col min="4063" max="4063" width="13.140625" style="10" bestFit="1" customWidth="1"/>
    <col min="4064" max="4064" width="10.85546875" style="10" bestFit="1" customWidth="1"/>
    <col min="4065" max="4065" width="11.42578125" style="10" bestFit="1" customWidth="1"/>
    <col min="4066" max="4066" width="10.28515625" style="10" bestFit="1" customWidth="1"/>
    <col min="4067" max="4311" width="9.140625" style="10"/>
    <col min="4312" max="4312" width="9" style="10" customWidth="1"/>
    <col min="4313" max="4313" width="28.28515625" style="10" customWidth="1"/>
    <col min="4314" max="4314" width="21.42578125" style="10" customWidth="1"/>
    <col min="4315" max="4315" width="15.5703125" style="10" customWidth="1"/>
    <col min="4316" max="4318" width="15.7109375" style="10" customWidth="1"/>
    <col min="4319" max="4319" width="13.140625" style="10" bestFit="1" customWidth="1"/>
    <col min="4320" max="4320" width="10.85546875" style="10" bestFit="1" customWidth="1"/>
    <col min="4321" max="4321" width="11.42578125" style="10" bestFit="1" customWidth="1"/>
    <col min="4322" max="4322" width="10.28515625" style="10" bestFit="1" customWidth="1"/>
    <col min="4323" max="4567" width="9.140625" style="10"/>
    <col min="4568" max="4568" width="9" style="10" customWidth="1"/>
    <col min="4569" max="4569" width="28.28515625" style="10" customWidth="1"/>
    <col min="4570" max="4570" width="21.42578125" style="10" customWidth="1"/>
    <col min="4571" max="4571" width="15.5703125" style="10" customWidth="1"/>
    <col min="4572" max="4574" width="15.7109375" style="10" customWidth="1"/>
    <col min="4575" max="4575" width="13.140625" style="10" bestFit="1" customWidth="1"/>
    <col min="4576" max="4576" width="10.85546875" style="10" bestFit="1" customWidth="1"/>
    <col min="4577" max="4577" width="11.42578125" style="10" bestFit="1" customWidth="1"/>
    <col min="4578" max="4578" width="10.28515625" style="10" bestFit="1" customWidth="1"/>
    <col min="4579" max="4823" width="9.140625" style="10"/>
    <col min="4824" max="4824" width="9" style="10" customWidth="1"/>
    <col min="4825" max="4825" width="28.28515625" style="10" customWidth="1"/>
    <col min="4826" max="4826" width="21.42578125" style="10" customWidth="1"/>
    <col min="4827" max="4827" width="15.5703125" style="10" customWidth="1"/>
    <col min="4828" max="4830" width="15.7109375" style="10" customWidth="1"/>
    <col min="4831" max="4831" width="13.140625" style="10" bestFit="1" customWidth="1"/>
    <col min="4832" max="4832" width="10.85546875" style="10" bestFit="1" customWidth="1"/>
    <col min="4833" max="4833" width="11.42578125" style="10" bestFit="1" customWidth="1"/>
    <col min="4834" max="4834" width="10.28515625" style="10" bestFit="1" customWidth="1"/>
    <col min="4835" max="5079" width="9.140625" style="10"/>
    <col min="5080" max="5080" width="9" style="10" customWidth="1"/>
    <col min="5081" max="5081" width="28.28515625" style="10" customWidth="1"/>
    <col min="5082" max="5082" width="21.42578125" style="10" customWidth="1"/>
    <col min="5083" max="5083" width="15.5703125" style="10" customWidth="1"/>
    <col min="5084" max="5086" width="15.7109375" style="10" customWidth="1"/>
    <col min="5087" max="5087" width="13.140625" style="10" bestFit="1" customWidth="1"/>
    <col min="5088" max="5088" width="10.85546875" style="10" bestFit="1" customWidth="1"/>
    <col min="5089" max="5089" width="11.42578125" style="10" bestFit="1" customWidth="1"/>
    <col min="5090" max="5090" width="10.28515625" style="10" bestFit="1" customWidth="1"/>
    <col min="5091" max="5335" width="9.140625" style="10"/>
    <col min="5336" max="5336" width="9" style="10" customWidth="1"/>
    <col min="5337" max="5337" width="28.28515625" style="10" customWidth="1"/>
    <col min="5338" max="5338" width="21.42578125" style="10" customWidth="1"/>
    <col min="5339" max="5339" width="15.5703125" style="10" customWidth="1"/>
    <col min="5340" max="5342" width="15.7109375" style="10" customWidth="1"/>
    <col min="5343" max="5343" width="13.140625" style="10" bestFit="1" customWidth="1"/>
    <col min="5344" max="5344" width="10.85546875" style="10" bestFit="1" customWidth="1"/>
    <col min="5345" max="5345" width="11.42578125" style="10" bestFit="1" customWidth="1"/>
    <col min="5346" max="5346" width="10.28515625" style="10" bestFit="1" customWidth="1"/>
    <col min="5347" max="5591" width="9.140625" style="10"/>
    <col min="5592" max="5592" width="9" style="10" customWidth="1"/>
    <col min="5593" max="5593" width="28.28515625" style="10" customWidth="1"/>
    <col min="5594" max="5594" width="21.42578125" style="10" customWidth="1"/>
    <col min="5595" max="5595" width="15.5703125" style="10" customWidth="1"/>
    <col min="5596" max="5598" width="15.7109375" style="10" customWidth="1"/>
    <col min="5599" max="5599" width="13.140625" style="10" bestFit="1" customWidth="1"/>
    <col min="5600" max="5600" width="10.85546875" style="10" bestFit="1" customWidth="1"/>
    <col min="5601" max="5601" width="11.42578125" style="10" bestFit="1" customWidth="1"/>
    <col min="5602" max="5602" width="10.28515625" style="10" bestFit="1" customWidth="1"/>
    <col min="5603" max="5847" width="9.140625" style="10"/>
    <col min="5848" max="5848" width="9" style="10" customWidth="1"/>
    <col min="5849" max="5849" width="28.28515625" style="10" customWidth="1"/>
    <col min="5850" max="5850" width="21.42578125" style="10" customWidth="1"/>
    <col min="5851" max="5851" width="15.5703125" style="10" customWidth="1"/>
    <col min="5852" max="5854" width="15.7109375" style="10" customWidth="1"/>
    <col min="5855" max="5855" width="13.140625" style="10" bestFit="1" customWidth="1"/>
    <col min="5856" max="5856" width="10.85546875" style="10" bestFit="1" customWidth="1"/>
    <col min="5857" max="5857" width="11.42578125" style="10" bestFit="1" customWidth="1"/>
    <col min="5858" max="5858" width="10.28515625" style="10" bestFit="1" customWidth="1"/>
    <col min="5859" max="6103" width="9.140625" style="10"/>
    <col min="6104" max="6104" width="9" style="10" customWidth="1"/>
    <col min="6105" max="6105" width="28.28515625" style="10" customWidth="1"/>
    <col min="6106" max="6106" width="21.42578125" style="10" customWidth="1"/>
    <col min="6107" max="6107" width="15.5703125" style="10" customWidth="1"/>
    <col min="6108" max="6110" width="15.7109375" style="10" customWidth="1"/>
    <col min="6111" max="6111" width="13.140625" style="10" bestFit="1" customWidth="1"/>
    <col min="6112" max="6112" width="10.85546875" style="10" bestFit="1" customWidth="1"/>
    <col min="6113" max="6113" width="11.42578125" style="10" bestFit="1" customWidth="1"/>
    <col min="6114" max="6114" width="10.28515625" style="10" bestFit="1" customWidth="1"/>
    <col min="6115" max="6359" width="9.140625" style="10"/>
    <col min="6360" max="6360" width="9" style="10" customWidth="1"/>
    <col min="6361" max="6361" width="28.28515625" style="10" customWidth="1"/>
    <col min="6362" max="6362" width="21.42578125" style="10" customWidth="1"/>
    <col min="6363" max="6363" width="15.5703125" style="10" customWidth="1"/>
    <col min="6364" max="6366" width="15.7109375" style="10" customWidth="1"/>
    <col min="6367" max="6367" width="13.140625" style="10" bestFit="1" customWidth="1"/>
    <col min="6368" max="6368" width="10.85546875" style="10" bestFit="1" customWidth="1"/>
    <col min="6369" max="6369" width="11.42578125" style="10" bestFit="1" customWidth="1"/>
    <col min="6370" max="6370" width="10.28515625" style="10" bestFit="1" customWidth="1"/>
    <col min="6371" max="6615" width="9.140625" style="10"/>
    <col min="6616" max="6616" width="9" style="10" customWidth="1"/>
    <col min="6617" max="6617" width="28.28515625" style="10" customWidth="1"/>
    <col min="6618" max="6618" width="21.42578125" style="10" customWidth="1"/>
    <col min="6619" max="6619" width="15.5703125" style="10" customWidth="1"/>
    <col min="6620" max="6622" width="15.7109375" style="10" customWidth="1"/>
    <col min="6623" max="6623" width="13.140625" style="10" bestFit="1" customWidth="1"/>
    <col min="6624" max="6624" width="10.85546875" style="10" bestFit="1" customWidth="1"/>
    <col min="6625" max="6625" width="11.42578125" style="10" bestFit="1" customWidth="1"/>
    <col min="6626" max="6626" width="10.28515625" style="10" bestFit="1" customWidth="1"/>
    <col min="6627" max="6871" width="9.140625" style="10"/>
    <col min="6872" max="6872" width="9" style="10" customWidth="1"/>
    <col min="6873" max="6873" width="28.28515625" style="10" customWidth="1"/>
    <col min="6874" max="6874" width="21.42578125" style="10" customWidth="1"/>
    <col min="6875" max="6875" width="15.5703125" style="10" customWidth="1"/>
    <col min="6876" max="6878" width="15.7109375" style="10" customWidth="1"/>
    <col min="6879" max="6879" width="13.140625" style="10" bestFit="1" customWidth="1"/>
    <col min="6880" max="6880" width="10.85546875" style="10" bestFit="1" customWidth="1"/>
    <col min="6881" max="6881" width="11.42578125" style="10" bestFit="1" customWidth="1"/>
    <col min="6882" max="6882" width="10.28515625" style="10" bestFit="1" customWidth="1"/>
    <col min="6883" max="7127" width="9.140625" style="10"/>
    <col min="7128" max="7128" width="9" style="10" customWidth="1"/>
    <col min="7129" max="7129" width="28.28515625" style="10" customWidth="1"/>
    <col min="7130" max="7130" width="21.42578125" style="10" customWidth="1"/>
    <col min="7131" max="7131" width="15.5703125" style="10" customWidth="1"/>
    <col min="7132" max="7134" width="15.7109375" style="10" customWidth="1"/>
    <col min="7135" max="7135" width="13.140625" style="10" bestFit="1" customWidth="1"/>
    <col min="7136" max="7136" width="10.85546875" style="10" bestFit="1" customWidth="1"/>
    <col min="7137" max="7137" width="11.42578125" style="10" bestFit="1" customWidth="1"/>
    <col min="7138" max="7138" width="10.28515625" style="10" bestFit="1" customWidth="1"/>
    <col min="7139" max="7383" width="9.140625" style="10"/>
    <col min="7384" max="7384" width="9" style="10" customWidth="1"/>
    <col min="7385" max="7385" width="28.28515625" style="10" customWidth="1"/>
    <col min="7386" max="7386" width="21.42578125" style="10" customWidth="1"/>
    <col min="7387" max="7387" width="15.5703125" style="10" customWidth="1"/>
    <col min="7388" max="7390" width="15.7109375" style="10" customWidth="1"/>
    <col min="7391" max="7391" width="13.140625" style="10" bestFit="1" customWidth="1"/>
    <col min="7392" max="7392" width="10.85546875" style="10" bestFit="1" customWidth="1"/>
    <col min="7393" max="7393" width="11.42578125" style="10" bestFit="1" customWidth="1"/>
    <col min="7394" max="7394" width="10.28515625" style="10" bestFit="1" customWidth="1"/>
    <col min="7395" max="7639" width="9.140625" style="10"/>
    <col min="7640" max="7640" width="9" style="10" customWidth="1"/>
    <col min="7641" max="7641" width="28.28515625" style="10" customWidth="1"/>
    <col min="7642" max="7642" width="21.42578125" style="10" customWidth="1"/>
    <col min="7643" max="7643" width="15.5703125" style="10" customWidth="1"/>
    <col min="7644" max="7646" width="15.7109375" style="10" customWidth="1"/>
    <col min="7647" max="7647" width="13.140625" style="10" bestFit="1" customWidth="1"/>
    <col min="7648" max="7648" width="10.85546875" style="10" bestFit="1" customWidth="1"/>
    <col min="7649" max="7649" width="11.42578125" style="10" bestFit="1" customWidth="1"/>
    <col min="7650" max="7650" width="10.28515625" style="10" bestFit="1" customWidth="1"/>
    <col min="7651" max="7895" width="9.140625" style="10"/>
    <col min="7896" max="7896" width="9" style="10" customWidth="1"/>
    <col min="7897" max="7897" width="28.28515625" style="10" customWidth="1"/>
    <col min="7898" max="7898" width="21.42578125" style="10" customWidth="1"/>
    <col min="7899" max="7899" width="15.5703125" style="10" customWidth="1"/>
    <col min="7900" max="7902" width="15.7109375" style="10" customWidth="1"/>
    <col min="7903" max="7903" width="13.140625" style="10" bestFit="1" customWidth="1"/>
    <col min="7904" max="7904" width="10.85546875" style="10" bestFit="1" customWidth="1"/>
    <col min="7905" max="7905" width="11.42578125" style="10" bestFit="1" customWidth="1"/>
    <col min="7906" max="7906" width="10.28515625" style="10" bestFit="1" customWidth="1"/>
    <col min="7907" max="8151" width="9.140625" style="10"/>
    <col min="8152" max="8152" width="9" style="10" customWidth="1"/>
    <col min="8153" max="8153" width="28.28515625" style="10" customWidth="1"/>
    <col min="8154" max="8154" width="21.42578125" style="10" customWidth="1"/>
    <col min="8155" max="8155" width="15.5703125" style="10" customWidth="1"/>
    <col min="8156" max="8158" width="15.7109375" style="10" customWidth="1"/>
    <col min="8159" max="8159" width="13.140625" style="10" bestFit="1" customWidth="1"/>
    <col min="8160" max="8160" width="10.85546875" style="10" bestFit="1" customWidth="1"/>
    <col min="8161" max="8161" width="11.42578125" style="10" bestFit="1" customWidth="1"/>
    <col min="8162" max="8162" width="10.28515625" style="10" bestFit="1" customWidth="1"/>
    <col min="8163" max="8407" width="9.140625" style="10"/>
    <col min="8408" max="8408" width="9" style="10" customWidth="1"/>
    <col min="8409" max="8409" width="28.28515625" style="10" customWidth="1"/>
    <col min="8410" max="8410" width="21.42578125" style="10" customWidth="1"/>
    <col min="8411" max="8411" width="15.5703125" style="10" customWidth="1"/>
    <col min="8412" max="8414" width="15.7109375" style="10" customWidth="1"/>
    <col min="8415" max="8415" width="13.140625" style="10" bestFit="1" customWidth="1"/>
    <col min="8416" max="8416" width="10.85546875" style="10" bestFit="1" customWidth="1"/>
    <col min="8417" max="8417" width="11.42578125" style="10" bestFit="1" customWidth="1"/>
    <col min="8418" max="8418" width="10.28515625" style="10" bestFit="1" customWidth="1"/>
    <col min="8419" max="8663" width="9.140625" style="10"/>
    <col min="8664" max="8664" width="9" style="10" customWidth="1"/>
    <col min="8665" max="8665" width="28.28515625" style="10" customWidth="1"/>
    <col min="8666" max="8666" width="21.42578125" style="10" customWidth="1"/>
    <col min="8667" max="8667" width="15.5703125" style="10" customWidth="1"/>
    <col min="8668" max="8670" width="15.7109375" style="10" customWidth="1"/>
    <col min="8671" max="8671" width="13.140625" style="10" bestFit="1" customWidth="1"/>
    <col min="8672" max="8672" width="10.85546875" style="10" bestFit="1" customWidth="1"/>
    <col min="8673" max="8673" width="11.42578125" style="10" bestFit="1" customWidth="1"/>
    <col min="8674" max="8674" width="10.28515625" style="10" bestFit="1" customWidth="1"/>
    <col min="8675" max="8919" width="9.140625" style="10"/>
    <col min="8920" max="8920" width="9" style="10" customWidth="1"/>
    <col min="8921" max="8921" width="28.28515625" style="10" customWidth="1"/>
    <col min="8922" max="8922" width="21.42578125" style="10" customWidth="1"/>
    <col min="8923" max="8923" width="15.5703125" style="10" customWidth="1"/>
    <col min="8924" max="8926" width="15.7109375" style="10" customWidth="1"/>
    <col min="8927" max="8927" width="13.140625" style="10" bestFit="1" customWidth="1"/>
    <col min="8928" max="8928" width="10.85546875" style="10" bestFit="1" customWidth="1"/>
    <col min="8929" max="8929" width="11.42578125" style="10" bestFit="1" customWidth="1"/>
    <col min="8930" max="8930" width="10.28515625" style="10" bestFit="1" customWidth="1"/>
    <col min="8931" max="9175" width="9.140625" style="10"/>
    <col min="9176" max="9176" width="9" style="10" customWidth="1"/>
    <col min="9177" max="9177" width="28.28515625" style="10" customWidth="1"/>
    <col min="9178" max="9178" width="21.42578125" style="10" customWidth="1"/>
    <col min="9179" max="9179" width="15.5703125" style="10" customWidth="1"/>
    <col min="9180" max="9182" width="15.7109375" style="10" customWidth="1"/>
    <col min="9183" max="9183" width="13.140625" style="10" bestFit="1" customWidth="1"/>
    <col min="9184" max="9184" width="10.85546875" style="10" bestFit="1" customWidth="1"/>
    <col min="9185" max="9185" width="11.42578125" style="10" bestFit="1" customWidth="1"/>
    <col min="9186" max="9186" width="10.28515625" style="10" bestFit="1" customWidth="1"/>
    <col min="9187" max="9431" width="9.140625" style="10"/>
    <col min="9432" max="9432" width="9" style="10" customWidth="1"/>
    <col min="9433" max="9433" width="28.28515625" style="10" customWidth="1"/>
    <col min="9434" max="9434" width="21.42578125" style="10" customWidth="1"/>
    <col min="9435" max="9435" width="15.5703125" style="10" customWidth="1"/>
    <col min="9436" max="9438" width="15.7109375" style="10" customWidth="1"/>
    <col min="9439" max="9439" width="13.140625" style="10" bestFit="1" customWidth="1"/>
    <col min="9440" max="9440" width="10.85546875" style="10" bestFit="1" customWidth="1"/>
    <col min="9441" max="9441" width="11.42578125" style="10" bestFit="1" customWidth="1"/>
    <col min="9442" max="9442" width="10.28515625" style="10" bestFit="1" customWidth="1"/>
    <col min="9443" max="9687" width="9.140625" style="10"/>
    <col min="9688" max="9688" width="9" style="10" customWidth="1"/>
    <col min="9689" max="9689" width="28.28515625" style="10" customWidth="1"/>
    <col min="9690" max="9690" width="21.42578125" style="10" customWidth="1"/>
    <col min="9691" max="9691" width="15.5703125" style="10" customWidth="1"/>
    <col min="9692" max="9694" width="15.7109375" style="10" customWidth="1"/>
    <col min="9695" max="9695" width="13.140625" style="10" bestFit="1" customWidth="1"/>
    <col min="9696" max="9696" width="10.85546875" style="10" bestFit="1" customWidth="1"/>
    <col min="9697" max="9697" width="11.42578125" style="10" bestFit="1" customWidth="1"/>
    <col min="9698" max="9698" width="10.28515625" style="10" bestFit="1" customWidth="1"/>
    <col min="9699" max="9943" width="9.140625" style="10"/>
    <col min="9944" max="9944" width="9" style="10" customWidth="1"/>
    <col min="9945" max="9945" width="28.28515625" style="10" customWidth="1"/>
    <col min="9946" max="9946" width="21.42578125" style="10" customWidth="1"/>
    <col min="9947" max="9947" width="15.5703125" style="10" customWidth="1"/>
    <col min="9948" max="9950" width="15.7109375" style="10" customWidth="1"/>
    <col min="9951" max="9951" width="13.140625" style="10" bestFit="1" customWidth="1"/>
    <col min="9952" max="9952" width="10.85546875" style="10" bestFit="1" customWidth="1"/>
    <col min="9953" max="9953" width="11.42578125" style="10" bestFit="1" customWidth="1"/>
    <col min="9954" max="9954" width="10.28515625" style="10" bestFit="1" customWidth="1"/>
    <col min="9955" max="10199" width="9.140625" style="10"/>
    <col min="10200" max="10200" width="9" style="10" customWidth="1"/>
    <col min="10201" max="10201" width="28.28515625" style="10" customWidth="1"/>
    <col min="10202" max="10202" width="21.42578125" style="10" customWidth="1"/>
    <col min="10203" max="10203" width="15.5703125" style="10" customWidth="1"/>
    <col min="10204" max="10206" width="15.7109375" style="10" customWidth="1"/>
    <col min="10207" max="10207" width="13.140625" style="10" bestFit="1" customWidth="1"/>
    <col min="10208" max="10208" width="10.85546875" style="10" bestFit="1" customWidth="1"/>
    <col min="10209" max="10209" width="11.42578125" style="10" bestFit="1" customWidth="1"/>
    <col min="10210" max="10210" width="10.28515625" style="10" bestFit="1" customWidth="1"/>
    <col min="10211" max="10455" width="9.140625" style="10"/>
    <col min="10456" max="10456" width="9" style="10" customWidth="1"/>
    <col min="10457" max="10457" width="28.28515625" style="10" customWidth="1"/>
    <col min="10458" max="10458" width="21.42578125" style="10" customWidth="1"/>
    <col min="10459" max="10459" width="15.5703125" style="10" customWidth="1"/>
    <col min="10460" max="10462" width="15.7109375" style="10" customWidth="1"/>
    <col min="10463" max="10463" width="13.140625" style="10" bestFit="1" customWidth="1"/>
    <col min="10464" max="10464" width="10.85546875" style="10" bestFit="1" customWidth="1"/>
    <col min="10465" max="10465" width="11.42578125" style="10" bestFit="1" customWidth="1"/>
    <col min="10466" max="10466" width="10.28515625" style="10" bestFit="1" customWidth="1"/>
    <col min="10467" max="10711" width="9.140625" style="10"/>
    <col min="10712" max="10712" width="9" style="10" customWidth="1"/>
    <col min="10713" max="10713" width="28.28515625" style="10" customWidth="1"/>
    <col min="10714" max="10714" width="21.42578125" style="10" customWidth="1"/>
    <col min="10715" max="10715" width="15.5703125" style="10" customWidth="1"/>
    <col min="10716" max="10718" width="15.7109375" style="10" customWidth="1"/>
    <col min="10719" max="10719" width="13.140625" style="10" bestFit="1" customWidth="1"/>
    <col min="10720" max="10720" width="10.85546875" style="10" bestFit="1" customWidth="1"/>
    <col min="10721" max="10721" width="11.42578125" style="10" bestFit="1" customWidth="1"/>
    <col min="10722" max="10722" width="10.28515625" style="10" bestFit="1" customWidth="1"/>
    <col min="10723" max="10967" width="9.140625" style="10"/>
    <col min="10968" max="10968" width="9" style="10" customWidth="1"/>
    <col min="10969" max="10969" width="28.28515625" style="10" customWidth="1"/>
    <col min="10970" max="10970" width="21.42578125" style="10" customWidth="1"/>
    <col min="10971" max="10971" width="15.5703125" style="10" customWidth="1"/>
    <col min="10972" max="10974" width="15.7109375" style="10" customWidth="1"/>
    <col min="10975" max="10975" width="13.140625" style="10" bestFit="1" customWidth="1"/>
    <col min="10976" max="10976" width="10.85546875" style="10" bestFit="1" customWidth="1"/>
    <col min="10977" max="10977" width="11.42578125" style="10" bestFit="1" customWidth="1"/>
    <col min="10978" max="10978" width="10.28515625" style="10" bestFit="1" customWidth="1"/>
    <col min="10979" max="11223" width="9.140625" style="10"/>
    <col min="11224" max="11224" width="9" style="10" customWidth="1"/>
    <col min="11225" max="11225" width="28.28515625" style="10" customWidth="1"/>
    <col min="11226" max="11226" width="21.42578125" style="10" customWidth="1"/>
    <col min="11227" max="11227" width="15.5703125" style="10" customWidth="1"/>
    <col min="11228" max="11230" width="15.7109375" style="10" customWidth="1"/>
    <col min="11231" max="11231" width="13.140625" style="10" bestFit="1" customWidth="1"/>
    <col min="11232" max="11232" width="10.85546875" style="10" bestFit="1" customWidth="1"/>
    <col min="11233" max="11233" width="11.42578125" style="10" bestFit="1" customWidth="1"/>
    <col min="11234" max="11234" width="10.28515625" style="10" bestFit="1" customWidth="1"/>
    <col min="11235" max="11479" width="9.140625" style="10"/>
    <col min="11480" max="11480" width="9" style="10" customWidth="1"/>
    <col min="11481" max="11481" width="28.28515625" style="10" customWidth="1"/>
    <col min="11482" max="11482" width="21.42578125" style="10" customWidth="1"/>
    <col min="11483" max="11483" width="15.5703125" style="10" customWidth="1"/>
    <col min="11484" max="11486" width="15.7109375" style="10" customWidth="1"/>
    <col min="11487" max="11487" width="13.140625" style="10" bestFit="1" customWidth="1"/>
    <col min="11488" max="11488" width="10.85546875" style="10" bestFit="1" customWidth="1"/>
    <col min="11489" max="11489" width="11.42578125" style="10" bestFit="1" customWidth="1"/>
    <col min="11490" max="11490" width="10.28515625" style="10" bestFit="1" customWidth="1"/>
    <col min="11491" max="11735" width="9.140625" style="10"/>
    <col min="11736" max="11736" width="9" style="10" customWidth="1"/>
    <col min="11737" max="11737" width="28.28515625" style="10" customWidth="1"/>
    <col min="11738" max="11738" width="21.42578125" style="10" customWidth="1"/>
    <col min="11739" max="11739" width="15.5703125" style="10" customWidth="1"/>
    <col min="11740" max="11742" width="15.7109375" style="10" customWidth="1"/>
    <col min="11743" max="11743" width="13.140625" style="10" bestFit="1" customWidth="1"/>
    <col min="11744" max="11744" width="10.85546875" style="10" bestFit="1" customWidth="1"/>
    <col min="11745" max="11745" width="11.42578125" style="10" bestFit="1" customWidth="1"/>
    <col min="11746" max="11746" width="10.28515625" style="10" bestFit="1" customWidth="1"/>
    <col min="11747" max="11991" width="9.140625" style="10"/>
    <col min="11992" max="11992" width="9" style="10" customWidth="1"/>
    <col min="11993" max="11993" width="28.28515625" style="10" customWidth="1"/>
    <col min="11994" max="11994" width="21.42578125" style="10" customWidth="1"/>
    <col min="11995" max="11995" width="15.5703125" style="10" customWidth="1"/>
    <col min="11996" max="11998" width="15.7109375" style="10" customWidth="1"/>
    <col min="11999" max="11999" width="13.140625" style="10" bestFit="1" customWidth="1"/>
    <col min="12000" max="12000" width="10.85546875" style="10" bestFit="1" customWidth="1"/>
    <col min="12001" max="12001" width="11.42578125" style="10" bestFit="1" customWidth="1"/>
    <col min="12002" max="12002" width="10.28515625" style="10" bestFit="1" customWidth="1"/>
    <col min="12003" max="12247" width="9.140625" style="10"/>
    <col min="12248" max="12248" width="9" style="10" customWidth="1"/>
    <col min="12249" max="12249" width="28.28515625" style="10" customWidth="1"/>
    <col min="12250" max="12250" width="21.42578125" style="10" customWidth="1"/>
    <col min="12251" max="12251" width="15.5703125" style="10" customWidth="1"/>
    <col min="12252" max="12254" width="15.7109375" style="10" customWidth="1"/>
    <col min="12255" max="12255" width="13.140625" style="10" bestFit="1" customWidth="1"/>
    <col min="12256" max="12256" width="10.85546875" style="10" bestFit="1" customWidth="1"/>
    <col min="12257" max="12257" width="11.42578125" style="10" bestFit="1" customWidth="1"/>
    <col min="12258" max="12258" width="10.28515625" style="10" bestFit="1" customWidth="1"/>
    <col min="12259" max="12503" width="9.140625" style="10"/>
    <col min="12504" max="12504" width="9" style="10" customWidth="1"/>
    <col min="12505" max="12505" width="28.28515625" style="10" customWidth="1"/>
    <col min="12506" max="12506" width="21.42578125" style="10" customWidth="1"/>
    <col min="12507" max="12507" width="15.5703125" style="10" customWidth="1"/>
    <col min="12508" max="12510" width="15.7109375" style="10" customWidth="1"/>
    <col min="12511" max="12511" width="13.140625" style="10" bestFit="1" customWidth="1"/>
    <col min="12512" max="12512" width="10.85546875" style="10" bestFit="1" customWidth="1"/>
    <col min="12513" max="12513" width="11.42578125" style="10" bestFit="1" customWidth="1"/>
    <col min="12514" max="12514" width="10.28515625" style="10" bestFit="1" customWidth="1"/>
    <col min="12515" max="12759" width="9.140625" style="10"/>
    <col min="12760" max="12760" width="9" style="10" customWidth="1"/>
    <col min="12761" max="12761" width="28.28515625" style="10" customWidth="1"/>
    <col min="12762" max="12762" width="21.42578125" style="10" customWidth="1"/>
    <col min="12763" max="12763" width="15.5703125" style="10" customWidth="1"/>
    <col min="12764" max="12766" width="15.7109375" style="10" customWidth="1"/>
    <col min="12767" max="12767" width="13.140625" style="10" bestFit="1" customWidth="1"/>
    <col min="12768" max="12768" width="10.85546875" style="10" bestFit="1" customWidth="1"/>
    <col min="12769" max="12769" width="11.42578125" style="10" bestFit="1" customWidth="1"/>
    <col min="12770" max="12770" width="10.28515625" style="10" bestFit="1" customWidth="1"/>
    <col min="12771" max="13015" width="9.140625" style="10"/>
    <col min="13016" max="13016" width="9" style="10" customWidth="1"/>
    <col min="13017" max="13017" width="28.28515625" style="10" customWidth="1"/>
    <col min="13018" max="13018" width="21.42578125" style="10" customWidth="1"/>
    <col min="13019" max="13019" width="15.5703125" style="10" customWidth="1"/>
    <col min="13020" max="13022" width="15.7109375" style="10" customWidth="1"/>
    <col min="13023" max="13023" width="13.140625" style="10" bestFit="1" customWidth="1"/>
    <col min="13024" max="13024" width="10.85546875" style="10" bestFit="1" customWidth="1"/>
    <col min="13025" max="13025" width="11.42578125" style="10" bestFit="1" customWidth="1"/>
    <col min="13026" max="13026" width="10.28515625" style="10" bestFit="1" customWidth="1"/>
    <col min="13027" max="13271" width="9.140625" style="10"/>
    <col min="13272" max="13272" width="9" style="10" customWidth="1"/>
    <col min="13273" max="13273" width="28.28515625" style="10" customWidth="1"/>
    <col min="13274" max="13274" width="21.42578125" style="10" customWidth="1"/>
    <col min="13275" max="13275" width="15.5703125" style="10" customWidth="1"/>
    <col min="13276" max="13278" width="15.7109375" style="10" customWidth="1"/>
    <col min="13279" max="13279" width="13.140625" style="10" bestFit="1" customWidth="1"/>
    <col min="13280" max="13280" width="10.85546875" style="10" bestFit="1" customWidth="1"/>
    <col min="13281" max="13281" width="11.42578125" style="10" bestFit="1" customWidth="1"/>
    <col min="13282" max="13282" width="10.28515625" style="10" bestFit="1" customWidth="1"/>
    <col min="13283" max="13527" width="9.140625" style="10"/>
    <col min="13528" max="13528" width="9" style="10" customWidth="1"/>
    <col min="13529" max="13529" width="28.28515625" style="10" customWidth="1"/>
    <col min="13530" max="13530" width="21.42578125" style="10" customWidth="1"/>
    <col min="13531" max="13531" width="15.5703125" style="10" customWidth="1"/>
    <col min="13532" max="13534" width="15.7109375" style="10" customWidth="1"/>
    <col min="13535" max="13535" width="13.140625" style="10" bestFit="1" customWidth="1"/>
    <col min="13536" max="13536" width="10.85546875" style="10" bestFit="1" customWidth="1"/>
    <col min="13537" max="13537" width="11.42578125" style="10" bestFit="1" customWidth="1"/>
    <col min="13538" max="13538" width="10.28515625" style="10" bestFit="1" customWidth="1"/>
    <col min="13539" max="13783" width="9.140625" style="10"/>
    <col min="13784" max="13784" width="9" style="10" customWidth="1"/>
    <col min="13785" max="13785" width="28.28515625" style="10" customWidth="1"/>
    <col min="13786" max="13786" width="21.42578125" style="10" customWidth="1"/>
    <col min="13787" max="13787" width="15.5703125" style="10" customWidth="1"/>
    <col min="13788" max="13790" width="15.7109375" style="10" customWidth="1"/>
    <col min="13791" max="13791" width="13.140625" style="10" bestFit="1" customWidth="1"/>
    <col min="13792" max="13792" width="10.85546875" style="10" bestFit="1" customWidth="1"/>
    <col min="13793" max="13793" width="11.42578125" style="10" bestFit="1" customWidth="1"/>
    <col min="13794" max="13794" width="10.28515625" style="10" bestFit="1" customWidth="1"/>
    <col min="13795" max="14039" width="9.140625" style="10"/>
    <col min="14040" max="14040" width="9" style="10" customWidth="1"/>
    <col min="14041" max="14041" width="28.28515625" style="10" customWidth="1"/>
    <col min="14042" max="14042" width="21.42578125" style="10" customWidth="1"/>
    <col min="14043" max="14043" width="15.5703125" style="10" customWidth="1"/>
    <col min="14044" max="14046" width="15.7109375" style="10" customWidth="1"/>
    <col min="14047" max="14047" width="13.140625" style="10" bestFit="1" customWidth="1"/>
    <col min="14048" max="14048" width="10.85546875" style="10" bestFit="1" customWidth="1"/>
    <col min="14049" max="14049" width="11.42578125" style="10" bestFit="1" customWidth="1"/>
    <col min="14050" max="14050" width="10.28515625" style="10" bestFit="1" customWidth="1"/>
    <col min="14051" max="14295" width="9.140625" style="10"/>
    <col min="14296" max="14296" width="9" style="10" customWidth="1"/>
    <col min="14297" max="14297" width="28.28515625" style="10" customWidth="1"/>
    <col min="14298" max="14298" width="21.42578125" style="10" customWidth="1"/>
    <col min="14299" max="14299" width="15.5703125" style="10" customWidth="1"/>
    <col min="14300" max="14302" width="15.7109375" style="10" customWidth="1"/>
    <col min="14303" max="14303" width="13.140625" style="10" bestFit="1" customWidth="1"/>
    <col min="14304" max="14304" width="10.85546875" style="10" bestFit="1" customWidth="1"/>
    <col min="14305" max="14305" width="11.42578125" style="10" bestFit="1" customWidth="1"/>
    <col min="14306" max="14306" width="10.28515625" style="10" bestFit="1" customWidth="1"/>
    <col min="14307" max="14551" width="9.140625" style="10"/>
    <col min="14552" max="14552" width="9" style="10" customWidth="1"/>
    <col min="14553" max="14553" width="28.28515625" style="10" customWidth="1"/>
    <col min="14554" max="14554" width="21.42578125" style="10" customWidth="1"/>
    <col min="14555" max="14555" width="15.5703125" style="10" customWidth="1"/>
    <col min="14556" max="14558" width="15.7109375" style="10" customWidth="1"/>
    <col min="14559" max="14559" width="13.140625" style="10" bestFit="1" customWidth="1"/>
    <col min="14560" max="14560" width="10.85546875" style="10" bestFit="1" customWidth="1"/>
    <col min="14561" max="14561" width="11.42578125" style="10" bestFit="1" customWidth="1"/>
    <col min="14562" max="14562" width="10.28515625" style="10" bestFit="1" customWidth="1"/>
    <col min="14563" max="14807" width="9.140625" style="10"/>
    <col min="14808" max="14808" width="9" style="10" customWidth="1"/>
    <col min="14809" max="14809" width="28.28515625" style="10" customWidth="1"/>
    <col min="14810" max="14810" width="21.42578125" style="10" customWidth="1"/>
    <col min="14811" max="14811" width="15.5703125" style="10" customWidth="1"/>
    <col min="14812" max="14814" width="15.7109375" style="10" customWidth="1"/>
    <col min="14815" max="14815" width="13.140625" style="10" bestFit="1" customWidth="1"/>
    <col min="14816" max="14816" width="10.85546875" style="10" bestFit="1" customWidth="1"/>
    <col min="14817" max="14817" width="11.42578125" style="10" bestFit="1" customWidth="1"/>
    <col min="14818" max="14818" width="10.28515625" style="10" bestFit="1" customWidth="1"/>
    <col min="14819" max="15063" width="9.140625" style="10"/>
    <col min="15064" max="15064" width="9" style="10" customWidth="1"/>
    <col min="15065" max="15065" width="28.28515625" style="10" customWidth="1"/>
    <col min="15066" max="15066" width="21.42578125" style="10" customWidth="1"/>
    <col min="15067" max="15067" width="15.5703125" style="10" customWidth="1"/>
    <col min="15068" max="15070" width="15.7109375" style="10" customWidth="1"/>
    <col min="15071" max="15071" width="13.140625" style="10" bestFit="1" customWidth="1"/>
    <col min="15072" max="15072" width="10.85546875" style="10" bestFit="1" customWidth="1"/>
    <col min="15073" max="15073" width="11.42578125" style="10" bestFit="1" customWidth="1"/>
    <col min="15074" max="15074" width="10.28515625" style="10" bestFit="1" customWidth="1"/>
    <col min="15075" max="15319" width="9.140625" style="10"/>
    <col min="15320" max="15320" width="9" style="10" customWidth="1"/>
    <col min="15321" max="15321" width="28.28515625" style="10" customWidth="1"/>
    <col min="15322" max="15322" width="21.42578125" style="10" customWidth="1"/>
    <col min="15323" max="15323" width="15.5703125" style="10" customWidth="1"/>
    <col min="15324" max="15326" width="15.7109375" style="10" customWidth="1"/>
    <col min="15327" max="15327" width="13.140625" style="10" bestFit="1" customWidth="1"/>
    <col min="15328" max="15328" width="10.85546875" style="10" bestFit="1" customWidth="1"/>
    <col min="15329" max="15329" width="11.42578125" style="10" bestFit="1" customWidth="1"/>
    <col min="15330" max="15330" width="10.28515625" style="10" bestFit="1" customWidth="1"/>
    <col min="15331" max="15575" width="9.140625" style="10"/>
    <col min="15576" max="15576" width="9" style="10" customWidth="1"/>
    <col min="15577" max="15577" width="28.28515625" style="10" customWidth="1"/>
    <col min="15578" max="15578" width="21.42578125" style="10" customWidth="1"/>
    <col min="15579" max="15579" width="15.5703125" style="10" customWidth="1"/>
    <col min="15580" max="15582" width="15.7109375" style="10" customWidth="1"/>
    <col min="15583" max="15583" width="13.140625" style="10" bestFit="1" customWidth="1"/>
    <col min="15584" max="15584" width="10.85546875" style="10" bestFit="1" customWidth="1"/>
    <col min="15585" max="15585" width="11.42578125" style="10" bestFit="1" customWidth="1"/>
    <col min="15586" max="15586" width="10.28515625" style="10" bestFit="1" customWidth="1"/>
    <col min="15587" max="15831" width="9.140625" style="10"/>
    <col min="15832" max="15832" width="9" style="10" customWidth="1"/>
    <col min="15833" max="15833" width="28.28515625" style="10" customWidth="1"/>
    <col min="15834" max="15834" width="21.42578125" style="10" customWidth="1"/>
    <col min="15835" max="15835" width="15.5703125" style="10" customWidth="1"/>
    <col min="15836" max="15838" width="15.7109375" style="10" customWidth="1"/>
    <col min="15839" max="15839" width="13.140625" style="10" bestFit="1" customWidth="1"/>
    <col min="15840" max="15840" width="10.85546875" style="10" bestFit="1" customWidth="1"/>
    <col min="15841" max="15841" width="11.42578125" style="10" bestFit="1" customWidth="1"/>
    <col min="15842" max="15842" width="10.28515625" style="10" bestFit="1" customWidth="1"/>
    <col min="15843" max="16087" width="9.140625" style="10"/>
    <col min="16088" max="16088" width="9" style="10" customWidth="1"/>
    <col min="16089" max="16089" width="28.28515625" style="10" customWidth="1"/>
    <col min="16090" max="16090" width="21.42578125" style="10" customWidth="1"/>
    <col min="16091" max="16091" width="15.5703125" style="10" customWidth="1"/>
    <col min="16092" max="16094" width="15.7109375" style="10" customWidth="1"/>
    <col min="16095" max="16095" width="13.140625" style="10" bestFit="1" customWidth="1"/>
    <col min="16096" max="16096" width="10.85546875" style="10" bestFit="1" customWidth="1"/>
    <col min="16097" max="16097" width="11.42578125" style="10" bestFit="1" customWidth="1"/>
    <col min="16098" max="16098" width="10.28515625" style="10" bestFit="1" customWidth="1"/>
    <col min="16099" max="16384" width="9.140625" style="10"/>
  </cols>
  <sheetData>
    <row r="1" spans="1:9" ht="16.5" x14ac:dyDescent="0.25">
      <c r="A1" s="38" t="s">
        <v>314</v>
      </c>
      <c r="B1" s="39"/>
      <c r="C1" s="39"/>
      <c r="D1" s="39"/>
      <c r="E1" s="39"/>
      <c r="F1" s="39"/>
      <c r="G1" s="39"/>
      <c r="H1" s="39"/>
      <c r="I1" s="40"/>
    </row>
    <row r="2" spans="1:9" ht="33" x14ac:dyDescent="0.25">
      <c r="A2" s="27" t="s">
        <v>293</v>
      </c>
      <c r="B2" s="28"/>
      <c r="C2" s="28"/>
      <c r="D2" s="28"/>
      <c r="E2" s="28"/>
      <c r="F2" s="28"/>
      <c r="G2" s="28"/>
      <c r="H2" s="28"/>
      <c r="I2" s="28"/>
    </row>
    <row r="3" spans="1:9" s="11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1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294</v>
      </c>
    </row>
    <row r="5" spans="1:9" s="13" customFormat="1" ht="42.75" x14ac:dyDescent="0.25">
      <c r="A5" s="12" t="s">
        <v>295</v>
      </c>
      <c r="B5" s="12" t="s">
        <v>296</v>
      </c>
      <c r="C5" s="9" t="s">
        <v>297</v>
      </c>
      <c r="D5" s="9" t="s">
        <v>298</v>
      </c>
      <c r="E5" s="9" t="s">
        <v>299</v>
      </c>
      <c r="F5" s="9" t="s">
        <v>300</v>
      </c>
      <c r="G5" s="9" t="s">
        <v>301</v>
      </c>
      <c r="H5" s="9" t="s">
        <v>302</v>
      </c>
      <c r="I5" s="9" t="s">
        <v>303</v>
      </c>
    </row>
    <row r="6" spans="1:9" ht="42.75" x14ac:dyDescent="0.25">
      <c r="A6" s="14" t="s">
        <v>304</v>
      </c>
      <c r="B6" s="15" t="s">
        <v>305</v>
      </c>
      <c r="C6" s="16">
        <f>C7</f>
        <v>129410.97</v>
      </c>
      <c r="D6" s="16">
        <f t="shared" ref="D6:I7" si="0">D7</f>
        <v>182802.43</v>
      </c>
      <c r="E6" s="16">
        <f t="shared" si="0"/>
        <v>198511.99</v>
      </c>
      <c r="F6" s="16">
        <f t="shared" si="0"/>
        <v>208000</v>
      </c>
      <c r="G6" s="16">
        <f t="shared" si="0"/>
        <v>175691</v>
      </c>
      <c r="H6" s="16">
        <f t="shared" si="0"/>
        <v>168691</v>
      </c>
      <c r="I6" s="16">
        <f t="shared" si="0"/>
        <v>168541</v>
      </c>
    </row>
    <row r="7" spans="1:9" ht="14.25" x14ac:dyDescent="0.25">
      <c r="A7" s="14" t="s">
        <v>306</v>
      </c>
      <c r="B7" s="17"/>
      <c r="C7" s="16">
        <f>C8</f>
        <v>129410.97</v>
      </c>
      <c r="D7" s="16">
        <f t="shared" si="0"/>
        <v>182802.43</v>
      </c>
      <c r="E7" s="16">
        <f t="shared" si="0"/>
        <v>198511.99</v>
      </c>
      <c r="F7" s="16">
        <f t="shared" si="0"/>
        <v>208000</v>
      </c>
      <c r="G7" s="16">
        <f t="shared" si="0"/>
        <v>175691</v>
      </c>
      <c r="H7" s="16">
        <f t="shared" si="0"/>
        <v>168691</v>
      </c>
      <c r="I7" s="16">
        <f t="shared" si="0"/>
        <v>168541</v>
      </c>
    </row>
    <row r="8" spans="1:9" ht="40.5" x14ac:dyDescent="0.25">
      <c r="A8" s="18" t="s">
        <v>307</v>
      </c>
      <c r="B8" s="19"/>
      <c r="C8" s="20">
        <f>C10+C13+C11+C12</f>
        <v>129410.97</v>
      </c>
      <c r="D8" s="20">
        <f t="shared" ref="D8:I8" si="1">D10+D13+D11+D12</f>
        <v>182802.43</v>
      </c>
      <c r="E8" s="20">
        <f t="shared" si="1"/>
        <v>198511.99</v>
      </c>
      <c r="F8" s="20">
        <f t="shared" si="1"/>
        <v>208000</v>
      </c>
      <c r="G8" s="20">
        <f>G10+G13+G11+G12</f>
        <v>175691</v>
      </c>
      <c r="H8" s="20">
        <f t="shared" si="1"/>
        <v>168691</v>
      </c>
      <c r="I8" s="20">
        <f t="shared" si="1"/>
        <v>168541</v>
      </c>
    </row>
    <row r="9" spans="1:9" x14ac:dyDescent="0.25">
      <c r="A9" s="18" t="s">
        <v>308</v>
      </c>
      <c r="B9" s="19"/>
      <c r="C9" s="20"/>
      <c r="D9" s="20"/>
      <c r="E9" s="20"/>
      <c r="F9" s="20"/>
      <c r="G9" s="21"/>
      <c r="H9" s="21"/>
      <c r="I9" s="21"/>
    </row>
    <row r="10" spans="1:9" x14ac:dyDescent="0.25">
      <c r="A10" s="22" t="s">
        <v>309</v>
      </c>
      <c r="B10" s="23"/>
      <c r="C10" s="24">
        <v>854.56000000000006</v>
      </c>
      <c r="D10" s="24">
        <v>15605.77</v>
      </c>
      <c r="E10" s="24">
        <v>20353.189999999999</v>
      </c>
      <c r="F10" s="24">
        <v>16000</v>
      </c>
      <c r="G10" s="21">
        <v>7150</v>
      </c>
      <c r="H10" s="21">
        <v>150</v>
      </c>
      <c r="I10" s="21">
        <v>0</v>
      </c>
    </row>
    <row r="11" spans="1:9" x14ac:dyDescent="0.25">
      <c r="A11" s="22" t="s">
        <v>310</v>
      </c>
      <c r="B11" s="23"/>
      <c r="C11" s="24">
        <v>118556.41</v>
      </c>
      <c r="D11" s="24">
        <v>147189.16</v>
      </c>
      <c r="E11" s="24">
        <v>156272</v>
      </c>
      <c r="F11" s="24">
        <v>162000</v>
      </c>
      <c r="G11" s="21">
        <v>146139</v>
      </c>
      <c r="H11" s="21">
        <v>146139</v>
      </c>
      <c r="I11" s="21">
        <v>146139</v>
      </c>
    </row>
    <row r="12" spans="1:9" x14ac:dyDescent="0.25">
      <c r="A12" s="22" t="s">
        <v>311</v>
      </c>
      <c r="B12" s="23"/>
      <c r="C12" s="24">
        <v>10000</v>
      </c>
      <c r="D12" s="24">
        <v>20007.5</v>
      </c>
      <c r="E12" s="24">
        <v>20262.5</v>
      </c>
      <c r="F12" s="24">
        <v>30000</v>
      </c>
      <c r="G12" s="21">
        <v>20000</v>
      </c>
      <c r="H12" s="21">
        <v>20000</v>
      </c>
      <c r="I12" s="21">
        <v>20000</v>
      </c>
    </row>
    <row r="13" spans="1:9" ht="54" x14ac:dyDescent="0.25">
      <c r="A13" s="22" t="s">
        <v>312</v>
      </c>
      <c r="B13" s="23"/>
      <c r="C13" s="24">
        <v>0</v>
      </c>
      <c r="D13" s="24">
        <v>0</v>
      </c>
      <c r="E13" s="24">
        <v>1624.3</v>
      </c>
      <c r="F13" s="24">
        <v>0</v>
      </c>
      <c r="G13" s="21">
        <v>2402</v>
      </c>
      <c r="H13" s="21">
        <v>2402</v>
      </c>
      <c r="I13" s="21">
        <v>2402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2025-09-23T07:10:43Z</dcterms:created>
  <dcterms:modified xsi:type="dcterms:W3CDTF">2025-11-20T12:13:40Z</dcterms:modified>
</cp:coreProperties>
</file>